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<sst xmlns="http://schemas.openxmlformats.org/spreadsheetml/2006/main" count="74">
  <si>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r>
      <rPr>
        <b/>
        <sz val="20"/>
        <rFont val="楷体_GB2312"/>
        <charset val="134"/>
      </rPr>
      <t>2017</t>
    </r>
    <r>
      <rPr>
        <b/>
        <sz val="20"/>
        <rFont val="宋体"/>
        <charset val="134"/>
      </rPr>
      <t xml:space="preserve">级财政学类4班 2017——2018学年第1学期综合测评初审结果公示表 </t>
    </r>
    <r>
      <rPr>
        <b/>
        <sz val="10"/>
        <rFont val="楷体_GB2312"/>
        <charset val="134"/>
      </rPr>
      <t>(学院制表）</t>
    </r>
  </si>
  <si>
    <t>序号</t>
  </si>
  <si>
    <t>名次</t>
  </si>
  <si>
    <t>班级</t>
  </si>
  <si>
    <t>学号</t>
  </si>
  <si>
    <t>姓名</t>
  </si>
  <si>
    <t>德育基本分</t>
  </si>
  <si>
    <t>德育加分</t>
  </si>
  <si>
    <t>德育扣分</t>
  </si>
  <si>
    <t>德育总分</t>
  </si>
  <si>
    <t>智育基本分</t>
  </si>
  <si>
    <t>智育加分</t>
  </si>
  <si>
    <t>智育扣分</t>
  </si>
  <si>
    <t>智育总分</t>
  </si>
  <si>
    <t>体育基本分</t>
  </si>
  <si>
    <t>体育加分</t>
  </si>
  <si>
    <t>体育扣分</t>
  </si>
  <si>
    <t>体育总分</t>
  </si>
  <si>
    <t>总分（德育总分*0.4+智育总分*0.5+体育总分*0.1）</t>
  </si>
  <si>
    <t>备注</t>
  </si>
  <si>
    <r>
      <rPr>
        <sz val="14"/>
        <rFont val="宋体"/>
        <charset val="134"/>
      </rPr>
      <t>1</t>
    </r>
    <r>
      <rPr>
        <sz val="14"/>
        <rFont val="宋体"/>
        <charset val="134"/>
      </rPr>
      <t>7财政4班</t>
    </r>
  </si>
  <si>
    <t>陆翠翠</t>
  </si>
  <si>
    <t>左雨婷</t>
  </si>
  <si>
    <t>宋睿</t>
  </si>
  <si>
    <t>张冠欣</t>
  </si>
  <si>
    <t>苏璇</t>
  </si>
  <si>
    <t>唐经天</t>
  </si>
  <si>
    <t>卞渊</t>
  </si>
  <si>
    <t>钱艺文</t>
  </si>
  <si>
    <t>盛雅婷</t>
  </si>
  <si>
    <t>马小语</t>
  </si>
  <si>
    <t>王怡旸</t>
  </si>
  <si>
    <t>王丙鑫</t>
  </si>
  <si>
    <t>赵超</t>
  </si>
  <si>
    <t>洪欣</t>
  </si>
  <si>
    <t>丁闫缘</t>
  </si>
  <si>
    <t>刘诗晴</t>
  </si>
  <si>
    <t>唐梦云</t>
  </si>
  <si>
    <t>季晓洁</t>
  </si>
  <si>
    <t>蔡祎婷</t>
  </si>
  <si>
    <t>许洋</t>
  </si>
  <si>
    <t>叶闻</t>
  </si>
  <si>
    <t>张天翔</t>
  </si>
  <si>
    <t>盛志鹏</t>
  </si>
  <si>
    <t>王朋</t>
  </si>
  <si>
    <t>赵芳</t>
  </si>
  <si>
    <t>魏兴蓉</t>
  </si>
  <si>
    <t>袁勇志</t>
  </si>
  <si>
    <t>陶智</t>
  </si>
  <si>
    <t>吴仙红</t>
  </si>
  <si>
    <t>吴悦悦</t>
  </si>
  <si>
    <t>刘嘉</t>
  </si>
  <si>
    <t>何良壮</t>
  </si>
  <si>
    <t>张瑾</t>
  </si>
  <si>
    <t>罗映凡</t>
  </si>
  <si>
    <t>徐慧</t>
  </si>
  <si>
    <t>于轩</t>
  </si>
  <si>
    <t>朱少鹏</t>
  </si>
  <si>
    <t>陈震</t>
  </si>
  <si>
    <t>张良</t>
  </si>
  <si>
    <t>王羽喆</t>
  </si>
  <si>
    <t>曾可</t>
  </si>
  <si>
    <t>韦小滔</t>
  </si>
  <si>
    <t>徐明珠</t>
  </si>
  <si>
    <t>张家华</t>
  </si>
  <si>
    <t>苗嘉怡</t>
  </si>
  <si>
    <t>侯晓莉</t>
  </si>
  <si>
    <t>姜瑞</t>
  </si>
  <si>
    <t>凌淑贤</t>
  </si>
  <si>
    <t>高峥</t>
  </si>
  <si>
    <t>黄馨仪</t>
  </si>
  <si>
    <t>彭相雄</t>
  </si>
  <si>
    <t>徐乐</t>
  </si>
  <si>
    <t>张宁奕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</si>
</sst>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0"/>
  </numFmts>
  <fonts count="37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4"/>
      <color indexed="14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4"/>
      <color indexed="12"/>
      <name val="宋体"/>
      <charset val="134"/>
    </font>
    <font>
      <sz val="14"/>
      <color indexed="10"/>
      <name val="宋体"/>
      <charset val="134"/>
    </font>
    <font>
      <sz val="14"/>
      <color rgb="FF0000FF"/>
      <name val="宋体"/>
      <charset val="134"/>
    </font>
    <font>
      <sz val="14"/>
      <color theme="1"/>
      <name val="宋体"/>
      <charset val="134"/>
    </font>
    <font>
      <sz val="14"/>
      <color indexed="11"/>
      <name val="宋体"/>
      <charset val="134"/>
    </font>
    <font>
      <sz val="14"/>
      <color rgb="FFC00000"/>
      <name val="宋体"/>
      <charset val="134"/>
    </font>
    <font>
      <sz val="14"/>
      <color rgb="FF92D050"/>
      <name val="宋体"/>
      <charset val="134"/>
    </font>
    <font>
      <sz val="14"/>
      <color rgb="FFC00000"/>
      <name val="宋体"/>
      <charset val="134"/>
      <scheme val="minor"/>
    </font>
    <font>
      <sz val="10"/>
      <color indexed="16"/>
      <name val="宋体"/>
      <charset val="134"/>
    </font>
    <font>
      <sz val="14"/>
      <color indexed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20"/>
      <name val="楷体_GB2312"/>
      <charset val="134"/>
    </font>
    <font>
      <b/>
      <sz val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5" borderId="7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31" fillId="26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50" applyNumberFormat="1" applyFont="1" applyBorder="1" applyAlignment="1">
      <alignment horizontal="center" vertical="center" wrapText="1"/>
    </xf>
    <xf numFmtId="0" fontId="2" fillId="0" borderId="1" xfId="50" applyNumberFormat="1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51" applyFont="1" applyBorder="1" applyAlignment="1">
      <alignment horizontal="center" vertical="center"/>
    </xf>
    <xf numFmtId="2" fontId="11" fillId="0" borderId="1" xfId="51" applyNumberFormat="1" applyFont="1" applyBorder="1" applyAlignment="1">
      <alignment horizontal="center" vertical="center"/>
    </xf>
    <xf numFmtId="0" fontId="10" fillId="0" borderId="1" xfId="5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/>
    </xf>
    <xf numFmtId="2" fontId="11" fillId="0" borderId="1" xfId="51" applyNumberFormat="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51" applyNumberFormat="1" applyFont="1" applyBorder="1" applyAlignment="1">
      <alignment horizontal="center" vertical="center"/>
    </xf>
    <xf numFmtId="177" fontId="11" fillId="0" borderId="1" xfId="51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51" applyFont="1" applyBorder="1" applyAlignment="1">
      <alignment horizontal="center" vertical="center"/>
    </xf>
    <xf numFmtId="0" fontId="13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tabSelected="1" workbookViewId="0">
      <selection activeCell="U5" sqref="U5"/>
    </sheetView>
  </sheetViews>
  <sheetFormatPr defaultColWidth="8.88333333333333" defaultRowHeight="13.5"/>
  <cols>
    <col min="1" max="2" width="5.88333333333333" customWidth="1"/>
    <col min="3" max="3" width="13.2166666666667" customWidth="1"/>
    <col min="4" max="4" width="12.5583333333333" customWidth="1"/>
    <col min="5" max="5" width="9.33333333333333" customWidth="1"/>
    <col min="14" max="14" width="12.1083333333333"/>
    <col min="18" max="18" width="15.5583333333333"/>
  </cols>
  <sheetData>
    <row r="1" ht="25.5" spans="1:20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7"/>
    </row>
    <row r="2" ht="48" spans="1:20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9" t="s">
        <v>14</v>
      </c>
      <c r="O2" s="19" t="s">
        <v>15</v>
      </c>
      <c r="P2" s="19" t="s">
        <v>16</v>
      </c>
      <c r="Q2" s="19" t="s">
        <v>17</v>
      </c>
      <c r="R2" s="37" t="s">
        <v>18</v>
      </c>
      <c r="S2" s="38" t="s">
        <v>19</v>
      </c>
      <c r="T2" s="17"/>
    </row>
    <row r="3" ht="18.75" spans="1:20">
      <c r="A3" s="8">
        <v>1</v>
      </c>
      <c r="B3" s="9">
        <v>1</v>
      </c>
      <c r="C3" s="10" t="s">
        <v>20</v>
      </c>
      <c r="D3" s="11">
        <v>20174718</v>
      </c>
      <c r="E3" s="10" t="s">
        <v>21</v>
      </c>
      <c r="F3" s="12">
        <v>80</v>
      </c>
      <c r="G3" s="13">
        <v>20</v>
      </c>
      <c r="H3" s="13">
        <v>0</v>
      </c>
      <c r="I3" s="13">
        <v>100</v>
      </c>
      <c r="J3" s="20">
        <v>89.22</v>
      </c>
      <c r="K3" s="20">
        <v>2</v>
      </c>
      <c r="L3" s="20">
        <v>0</v>
      </c>
      <c r="M3" s="21">
        <v>91.22</v>
      </c>
      <c r="N3" s="22">
        <v>74.72</v>
      </c>
      <c r="O3" s="23">
        <v>0</v>
      </c>
      <c r="P3" s="24">
        <v>0</v>
      </c>
      <c r="Q3" s="22">
        <v>74.72</v>
      </c>
      <c r="R3" s="39">
        <v>93.082</v>
      </c>
      <c r="S3" s="40"/>
      <c r="T3" s="41"/>
    </row>
    <row r="4" ht="18.75" spans="1:20">
      <c r="A4" s="8">
        <v>2</v>
      </c>
      <c r="B4" s="9">
        <v>2</v>
      </c>
      <c r="C4" s="10" t="s">
        <v>20</v>
      </c>
      <c r="D4" s="11">
        <v>20171844</v>
      </c>
      <c r="E4" s="10" t="s">
        <v>22</v>
      </c>
      <c r="F4" s="12">
        <v>80</v>
      </c>
      <c r="G4" s="13">
        <v>12</v>
      </c>
      <c r="H4" s="13">
        <v>0</v>
      </c>
      <c r="I4" s="13">
        <v>92</v>
      </c>
      <c r="J4" s="20">
        <v>91.33</v>
      </c>
      <c r="K4" s="20">
        <v>4</v>
      </c>
      <c r="L4" s="20">
        <v>0</v>
      </c>
      <c r="M4" s="21">
        <v>95.33</v>
      </c>
      <c r="N4" s="22">
        <v>75.2</v>
      </c>
      <c r="O4" s="24">
        <v>0</v>
      </c>
      <c r="P4" s="24">
        <v>0</v>
      </c>
      <c r="Q4" s="22">
        <v>75.2</v>
      </c>
      <c r="R4" s="39">
        <f t="shared" ref="R4:R55" si="0">I4*0.4+M4*0.5+Q4*0.1</f>
        <v>91.985</v>
      </c>
      <c r="S4" s="40"/>
      <c r="T4" s="41"/>
    </row>
    <row r="5" ht="18.75" spans="1:20">
      <c r="A5" s="8">
        <v>4</v>
      </c>
      <c r="B5" s="9">
        <v>4</v>
      </c>
      <c r="C5" s="10" t="s">
        <v>20</v>
      </c>
      <c r="D5" s="11">
        <v>20173709</v>
      </c>
      <c r="E5" s="10" t="s">
        <v>23</v>
      </c>
      <c r="F5" s="12">
        <v>80</v>
      </c>
      <c r="G5" s="14">
        <v>16.5</v>
      </c>
      <c r="H5" s="14">
        <v>0</v>
      </c>
      <c r="I5" s="14">
        <v>96.5</v>
      </c>
      <c r="J5" s="25">
        <v>88.67</v>
      </c>
      <c r="K5" s="25">
        <v>2</v>
      </c>
      <c r="L5" s="25">
        <v>0</v>
      </c>
      <c r="M5" s="26">
        <v>90.67</v>
      </c>
      <c r="N5" s="22">
        <v>78.08</v>
      </c>
      <c r="O5" s="27">
        <v>0</v>
      </c>
      <c r="P5" s="27">
        <v>0</v>
      </c>
      <c r="Q5" s="22">
        <v>78.08</v>
      </c>
      <c r="R5" s="39">
        <f t="shared" si="0"/>
        <v>91.743</v>
      </c>
      <c r="S5" s="40"/>
      <c r="T5" s="41"/>
    </row>
    <row r="6" ht="18.75" spans="1:20">
      <c r="A6" s="8">
        <v>5</v>
      </c>
      <c r="B6" s="9">
        <v>5</v>
      </c>
      <c r="C6" s="10" t="s">
        <v>20</v>
      </c>
      <c r="D6" s="11">
        <v>20173416</v>
      </c>
      <c r="E6" s="10" t="s">
        <v>24</v>
      </c>
      <c r="F6" s="12">
        <v>80</v>
      </c>
      <c r="G6" s="13">
        <v>14.5</v>
      </c>
      <c r="H6" s="14">
        <v>0</v>
      </c>
      <c r="I6" s="13">
        <f>F6+G6</f>
        <v>94.5</v>
      </c>
      <c r="J6" s="28">
        <v>84.67</v>
      </c>
      <c r="K6" s="20">
        <v>6</v>
      </c>
      <c r="L6" s="20">
        <v>0</v>
      </c>
      <c r="M6" s="21">
        <f>J6+K6</f>
        <v>90.67</v>
      </c>
      <c r="N6" s="22">
        <v>75.68</v>
      </c>
      <c r="O6" s="24">
        <v>1</v>
      </c>
      <c r="P6" s="24">
        <v>0</v>
      </c>
      <c r="Q6" s="22">
        <v>76.68</v>
      </c>
      <c r="R6" s="39">
        <f t="shared" si="0"/>
        <v>90.803</v>
      </c>
      <c r="S6" s="40"/>
      <c r="T6" s="41"/>
    </row>
    <row r="7" ht="18.75" spans="1:20">
      <c r="A7" s="8">
        <v>6</v>
      </c>
      <c r="B7" s="9">
        <v>6</v>
      </c>
      <c r="C7" s="10" t="s">
        <v>20</v>
      </c>
      <c r="D7" s="11">
        <v>20172113</v>
      </c>
      <c r="E7" s="10" t="s">
        <v>25</v>
      </c>
      <c r="F7" s="12">
        <v>80</v>
      </c>
      <c r="G7" s="14">
        <v>16.8</v>
      </c>
      <c r="H7" s="14">
        <v>0</v>
      </c>
      <c r="I7" s="14">
        <v>96.8</v>
      </c>
      <c r="J7" s="25">
        <v>86.78</v>
      </c>
      <c r="K7" s="25">
        <v>2</v>
      </c>
      <c r="L7" s="25">
        <v>0</v>
      </c>
      <c r="M7" s="26">
        <v>88.78</v>
      </c>
      <c r="N7" s="22">
        <v>76.16</v>
      </c>
      <c r="O7" s="27">
        <v>0</v>
      </c>
      <c r="P7" s="27">
        <v>0</v>
      </c>
      <c r="Q7" s="22">
        <v>76.16</v>
      </c>
      <c r="R7" s="39">
        <f t="shared" si="0"/>
        <v>90.726</v>
      </c>
      <c r="S7" s="40"/>
      <c r="T7" s="41"/>
    </row>
    <row r="8" ht="18.75" spans="1:20">
      <c r="A8" s="8">
        <v>3</v>
      </c>
      <c r="B8" s="9">
        <v>3</v>
      </c>
      <c r="C8" s="10" t="s">
        <v>20</v>
      </c>
      <c r="D8" s="11">
        <v>20171923</v>
      </c>
      <c r="E8" s="10" t="s">
        <v>26</v>
      </c>
      <c r="F8" s="12">
        <v>80</v>
      </c>
      <c r="G8" s="13">
        <v>19</v>
      </c>
      <c r="H8" s="13">
        <v>0</v>
      </c>
      <c r="I8" s="13">
        <v>99</v>
      </c>
      <c r="J8" s="20">
        <v>85.89</v>
      </c>
      <c r="K8" s="20">
        <v>2</v>
      </c>
      <c r="L8" s="20">
        <v>0</v>
      </c>
      <c r="M8" s="21">
        <v>87.89</v>
      </c>
      <c r="N8" s="22">
        <v>70.4</v>
      </c>
      <c r="O8" s="24">
        <v>1</v>
      </c>
      <c r="P8" s="24">
        <v>0</v>
      </c>
      <c r="Q8" s="22">
        <v>71.4</v>
      </c>
      <c r="R8" s="39">
        <f t="shared" si="0"/>
        <v>90.685</v>
      </c>
      <c r="S8" s="40"/>
      <c r="T8" s="41"/>
    </row>
    <row r="9" ht="18.75" spans="1:20">
      <c r="A9" s="8">
        <v>7</v>
      </c>
      <c r="B9" s="9">
        <v>7</v>
      </c>
      <c r="C9" s="10" t="s">
        <v>20</v>
      </c>
      <c r="D9" s="10">
        <v>20175312</v>
      </c>
      <c r="E9" s="10" t="s">
        <v>27</v>
      </c>
      <c r="F9" s="12">
        <v>80</v>
      </c>
      <c r="G9" s="13">
        <v>14.5</v>
      </c>
      <c r="H9" s="14">
        <v>0</v>
      </c>
      <c r="I9" s="13">
        <v>94.5</v>
      </c>
      <c r="J9" s="28">
        <v>88.33</v>
      </c>
      <c r="K9" s="20">
        <v>2</v>
      </c>
      <c r="L9" s="20">
        <v>0</v>
      </c>
      <c r="M9" s="21">
        <v>90.33</v>
      </c>
      <c r="N9" s="22">
        <v>76.16</v>
      </c>
      <c r="O9" s="27">
        <v>0</v>
      </c>
      <c r="P9" s="27">
        <v>0</v>
      </c>
      <c r="Q9" s="22">
        <v>76.16</v>
      </c>
      <c r="R9" s="39">
        <f t="shared" si="0"/>
        <v>90.581</v>
      </c>
      <c r="S9" s="40"/>
      <c r="T9" s="41"/>
    </row>
    <row r="10" ht="18.75" spans="1:20">
      <c r="A10" s="8">
        <v>8</v>
      </c>
      <c r="B10" s="9">
        <v>8</v>
      </c>
      <c r="C10" s="10" t="s">
        <v>20</v>
      </c>
      <c r="D10" s="15">
        <v>20171078</v>
      </c>
      <c r="E10" s="10" t="s">
        <v>28</v>
      </c>
      <c r="F10" s="12">
        <v>80</v>
      </c>
      <c r="G10" s="13">
        <v>12.5</v>
      </c>
      <c r="H10" s="14">
        <v>0</v>
      </c>
      <c r="I10" s="13">
        <f>F10+G10</f>
        <v>92.5</v>
      </c>
      <c r="J10" s="28">
        <v>88</v>
      </c>
      <c r="K10" s="20">
        <v>2</v>
      </c>
      <c r="L10" s="20">
        <v>0</v>
      </c>
      <c r="M10" s="21">
        <f>J10+K10</f>
        <v>90</v>
      </c>
      <c r="N10" s="22">
        <v>76.64</v>
      </c>
      <c r="O10" s="24">
        <v>0</v>
      </c>
      <c r="P10" s="24">
        <v>0</v>
      </c>
      <c r="Q10" s="22">
        <v>76.64</v>
      </c>
      <c r="R10" s="39">
        <f t="shared" si="0"/>
        <v>89.664</v>
      </c>
      <c r="S10" s="40"/>
      <c r="T10" s="41"/>
    </row>
    <row r="11" ht="18.75" spans="1:20">
      <c r="A11" s="8">
        <v>9</v>
      </c>
      <c r="B11" s="9">
        <v>9</v>
      </c>
      <c r="C11" s="10" t="s">
        <v>20</v>
      </c>
      <c r="D11" s="11">
        <v>20172999</v>
      </c>
      <c r="E11" s="10" t="s">
        <v>29</v>
      </c>
      <c r="F11" s="12">
        <v>80</v>
      </c>
      <c r="G11" s="16">
        <v>11.5</v>
      </c>
      <c r="H11" s="13">
        <v>0</v>
      </c>
      <c r="I11" s="13">
        <v>91.5</v>
      </c>
      <c r="J11" s="20">
        <v>88</v>
      </c>
      <c r="K11" s="29">
        <v>2</v>
      </c>
      <c r="L11" s="29">
        <v>0</v>
      </c>
      <c r="M11" s="30">
        <v>90</v>
      </c>
      <c r="N11" s="22">
        <v>76.64</v>
      </c>
      <c r="O11" s="31">
        <v>1</v>
      </c>
      <c r="P11" s="31">
        <v>0</v>
      </c>
      <c r="Q11" s="22">
        <v>77.64</v>
      </c>
      <c r="R11" s="39">
        <f t="shared" si="0"/>
        <v>89.364</v>
      </c>
      <c r="S11" s="40"/>
      <c r="T11" s="41"/>
    </row>
    <row r="12" ht="18.75" spans="1:20">
      <c r="A12" s="8">
        <v>10</v>
      </c>
      <c r="B12" s="9">
        <v>10</v>
      </c>
      <c r="C12" s="10" t="s">
        <v>20</v>
      </c>
      <c r="D12" s="11">
        <v>20172814</v>
      </c>
      <c r="E12" s="10" t="s">
        <v>30</v>
      </c>
      <c r="F12" s="12">
        <v>80</v>
      </c>
      <c r="G12" s="13">
        <v>9</v>
      </c>
      <c r="H12" s="13">
        <v>0</v>
      </c>
      <c r="I12" s="13">
        <v>89</v>
      </c>
      <c r="J12" s="20">
        <v>87.89</v>
      </c>
      <c r="K12" s="20">
        <v>2</v>
      </c>
      <c r="L12" s="20">
        <v>0</v>
      </c>
      <c r="M12" s="21">
        <v>89.89</v>
      </c>
      <c r="N12" s="22">
        <v>78.08</v>
      </c>
      <c r="O12" s="24">
        <v>0</v>
      </c>
      <c r="P12" s="24">
        <v>0</v>
      </c>
      <c r="Q12" s="22">
        <v>78.08</v>
      </c>
      <c r="R12" s="39">
        <f t="shared" si="0"/>
        <v>88.353</v>
      </c>
      <c r="S12" s="40"/>
      <c r="T12" s="41"/>
    </row>
    <row r="13" ht="18.75" spans="1:20">
      <c r="A13" s="8">
        <v>11</v>
      </c>
      <c r="B13" s="9">
        <v>11</v>
      </c>
      <c r="C13" s="10" t="s">
        <v>20</v>
      </c>
      <c r="D13" s="11">
        <v>20172467</v>
      </c>
      <c r="E13" s="10" t="s">
        <v>31</v>
      </c>
      <c r="F13" s="12">
        <v>80</v>
      </c>
      <c r="G13" s="13">
        <v>8.5</v>
      </c>
      <c r="H13" s="13">
        <v>0</v>
      </c>
      <c r="I13" s="13">
        <v>88.5</v>
      </c>
      <c r="J13" s="20">
        <v>88.67</v>
      </c>
      <c r="K13" s="20">
        <v>2</v>
      </c>
      <c r="L13" s="20">
        <v>0</v>
      </c>
      <c r="M13" s="21">
        <v>90.67</v>
      </c>
      <c r="N13" s="22">
        <v>75.68</v>
      </c>
      <c r="O13" s="24">
        <v>0</v>
      </c>
      <c r="P13" s="24">
        <v>0</v>
      </c>
      <c r="Q13" s="22">
        <v>75.68</v>
      </c>
      <c r="R13" s="39">
        <f t="shared" si="0"/>
        <v>88.303</v>
      </c>
      <c r="S13" s="40"/>
      <c r="T13" s="41"/>
    </row>
    <row r="14" ht="18.75" spans="1:20">
      <c r="A14" s="8">
        <v>12</v>
      </c>
      <c r="B14" s="9">
        <v>12</v>
      </c>
      <c r="C14" s="10" t="s">
        <v>20</v>
      </c>
      <c r="D14" s="11">
        <v>20172032</v>
      </c>
      <c r="E14" s="10" t="s">
        <v>32</v>
      </c>
      <c r="F14" s="12">
        <v>80</v>
      </c>
      <c r="G14" s="13">
        <v>10.5</v>
      </c>
      <c r="H14" s="13">
        <v>0</v>
      </c>
      <c r="I14" s="13">
        <v>90.5</v>
      </c>
      <c r="J14" s="32">
        <v>86.78</v>
      </c>
      <c r="K14" s="20">
        <v>2</v>
      </c>
      <c r="L14" s="20">
        <v>0</v>
      </c>
      <c r="M14" s="21">
        <v>88.78</v>
      </c>
      <c r="N14" s="22">
        <v>74.24</v>
      </c>
      <c r="O14" s="24">
        <v>0</v>
      </c>
      <c r="P14" s="24">
        <v>0</v>
      </c>
      <c r="Q14" s="22">
        <v>74.24</v>
      </c>
      <c r="R14" s="39">
        <f t="shared" si="0"/>
        <v>88.014</v>
      </c>
      <c r="S14" s="40"/>
      <c r="T14" s="41"/>
    </row>
    <row r="15" ht="18.75" spans="1:20">
      <c r="A15" s="8">
        <v>13</v>
      </c>
      <c r="B15" s="9">
        <v>13</v>
      </c>
      <c r="C15" s="10" t="s">
        <v>20</v>
      </c>
      <c r="D15" s="11">
        <v>20171057</v>
      </c>
      <c r="E15" s="10" t="s">
        <v>33</v>
      </c>
      <c r="F15" s="12">
        <v>80</v>
      </c>
      <c r="G15" s="13">
        <v>9</v>
      </c>
      <c r="H15" s="13">
        <v>0</v>
      </c>
      <c r="I15" s="13">
        <v>89</v>
      </c>
      <c r="J15" s="20">
        <v>87.22</v>
      </c>
      <c r="K15" s="20">
        <v>2</v>
      </c>
      <c r="L15" s="20">
        <v>0</v>
      </c>
      <c r="M15" s="21">
        <v>89.22</v>
      </c>
      <c r="N15" s="22">
        <v>77.12</v>
      </c>
      <c r="O15" s="24">
        <v>0</v>
      </c>
      <c r="P15" s="24">
        <v>0</v>
      </c>
      <c r="Q15" s="22">
        <v>77.12</v>
      </c>
      <c r="R15" s="39">
        <f t="shared" si="0"/>
        <v>87.922</v>
      </c>
      <c r="S15" s="40"/>
      <c r="T15" s="41"/>
    </row>
    <row r="16" ht="18.75" spans="1:20">
      <c r="A16" s="8">
        <v>14</v>
      </c>
      <c r="B16" s="9">
        <v>14</v>
      </c>
      <c r="C16" s="10" t="s">
        <v>20</v>
      </c>
      <c r="D16" s="11">
        <v>20173753</v>
      </c>
      <c r="E16" s="10" t="s">
        <v>34</v>
      </c>
      <c r="F16" s="12">
        <v>80</v>
      </c>
      <c r="G16" s="13">
        <v>8</v>
      </c>
      <c r="H16" s="14">
        <v>0</v>
      </c>
      <c r="I16" s="13">
        <f>F16+G16</f>
        <v>88</v>
      </c>
      <c r="J16" s="28">
        <v>87.56</v>
      </c>
      <c r="K16" s="20">
        <v>2</v>
      </c>
      <c r="L16" s="20">
        <v>0</v>
      </c>
      <c r="M16" s="21">
        <f>J16+K16</f>
        <v>89.56</v>
      </c>
      <c r="N16" s="22">
        <v>77.6</v>
      </c>
      <c r="O16" s="24">
        <v>1</v>
      </c>
      <c r="P16" s="24">
        <v>0</v>
      </c>
      <c r="Q16" s="22">
        <v>78.6</v>
      </c>
      <c r="R16" s="39">
        <f t="shared" si="0"/>
        <v>87.84</v>
      </c>
      <c r="S16" s="40"/>
      <c r="T16" s="41"/>
    </row>
    <row r="17" ht="18.75" spans="1:20">
      <c r="A17" s="8">
        <v>15</v>
      </c>
      <c r="B17" s="9">
        <v>15</v>
      </c>
      <c r="C17" s="10" t="s">
        <v>20</v>
      </c>
      <c r="D17" s="11">
        <v>20172789</v>
      </c>
      <c r="E17" s="10" t="s">
        <v>35</v>
      </c>
      <c r="F17" s="12">
        <v>80</v>
      </c>
      <c r="G17" s="13">
        <v>12.5</v>
      </c>
      <c r="H17" s="13">
        <v>0</v>
      </c>
      <c r="I17" s="13">
        <v>92.5</v>
      </c>
      <c r="J17" s="20">
        <v>86.11</v>
      </c>
      <c r="K17" s="20">
        <v>2</v>
      </c>
      <c r="L17" s="20">
        <v>0</v>
      </c>
      <c r="M17" s="21">
        <v>86.11</v>
      </c>
      <c r="N17" s="22">
        <v>74.72</v>
      </c>
      <c r="O17" s="24">
        <v>1.1</v>
      </c>
      <c r="P17" s="24">
        <v>0</v>
      </c>
      <c r="Q17" s="22">
        <v>75.82</v>
      </c>
      <c r="R17" s="39">
        <f t="shared" si="0"/>
        <v>87.637</v>
      </c>
      <c r="S17" s="40"/>
      <c r="T17" s="41"/>
    </row>
    <row r="18" ht="18.75" spans="1:20">
      <c r="A18" s="8">
        <v>16</v>
      </c>
      <c r="B18" s="9">
        <v>16</v>
      </c>
      <c r="C18" s="10" t="s">
        <v>20</v>
      </c>
      <c r="D18" s="11">
        <v>20174866</v>
      </c>
      <c r="E18" s="10" t="s">
        <v>36</v>
      </c>
      <c r="F18" s="12">
        <v>80</v>
      </c>
      <c r="G18" s="13">
        <v>12.5</v>
      </c>
      <c r="H18" s="14">
        <v>0</v>
      </c>
      <c r="I18" s="13">
        <f>F18+G18</f>
        <v>92.5</v>
      </c>
      <c r="J18" s="28">
        <v>83.78</v>
      </c>
      <c r="K18" s="20">
        <v>2</v>
      </c>
      <c r="L18" s="20">
        <v>0</v>
      </c>
      <c r="M18" s="21">
        <f>J18+K18</f>
        <v>85.78</v>
      </c>
      <c r="N18" s="22">
        <v>76.64</v>
      </c>
      <c r="O18" s="24">
        <v>0</v>
      </c>
      <c r="P18" s="24">
        <v>0</v>
      </c>
      <c r="Q18" s="22">
        <v>76.64</v>
      </c>
      <c r="R18" s="39">
        <f t="shared" si="0"/>
        <v>87.554</v>
      </c>
      <c r="S18" s="40"/>
      <c r="T18" s="41"/>
    </row>
    <row r="19" ht="18.75" spans="1:20">
      <c r="A19" s="8">
        <v>17</v>
      </c>
      <c r="B19" s="9">
        <v>17</v>
      </c>
      <c r="C19" s="10" t="s">
        <v>20</v>
      </c>
      <c r="D19" s="11">
        <v>20173862</v>
      </c>
      <c r="E19" s="10" t="s">
        <v>37</v>
      </c>
      <c r="F19" s="12">
        <v>80</v>
      </c>
      <c r="G19" s="13">
        <v>9.5</v>
      </c>
      <c r="H19" s="13">
        <v>0</v>
      </c>
      <c r="I19" s="13">
        <v>89.5</v>
      </c>
      <c r="J19" s="20">
        <v>86.33</v>
      </c>
      <c r="K19" s="20">
        <v>2</v>
      </c>
      <c r="L19" s="20">
        <v>0</v>
      </c>
      <c r="M19" s="21">
        <v>88.33</v>
      </c>
      <c r="N19" s="22">
        <v>74.72</v>
      </c>
      <c r="O19" s="24">
        <v>0</v>
      </c>
      <c r="P19" s="24">
        <v>0</v>
      </c>
      <c r="Q19" s="22">
        <v>74.72</v>
      </c>
      <c r="R19" s="39">
        <f t="shared" si="0"/>
        <v>87.437</v>
      </c>
      <c r="S19" s="40"/>
      <c r="T19" s="17"/>
    </row>
    <row r="20" ht="18.75" spans="1:20">
      <c r="A20" s="8">
        <v>18</v>
      </c>
      <c r="B20" s="9">
        <v>18</v>
      </c>
      <c r="C20" s="10" t="s">
        <v>20</v>
      </c>
      <c r="D20" s="11">
        <v>20173568</v>
      </c>
      <c r="E20" s="10" t="s">
        <v>38</v>
      </c>
      <c r="F20" s="12">
        <v>80</v>
      </c>
      <c r="G20" s="14">
        <v>7</v>
      </c>
      <c r="H20" s="14">
        <v>0</v>
      </c>
      <c r="I20" s="14">
        <v>87</v>
      </c>
      <c r="J20" s="33">
        <v>87.67</v>
      </c>
      <c r="K20" s="25">
        <v>2</v>
      </c>
      <c r="L20" s="25">
        <v>0</v>
      </c>
      <c r="M20" s="26">
        <v>89.67</v>
      </c>
      <c r="N20" s="22">
        <v>75.68</v>
      </c>
      <c r="O20" s="27">
        <v>0</v>
      </c>
      <c r="P20" s="27">
        <v>0</v>
      </c>
      <c r="Q20" s="22">
        <v>75.68</v>
      </c>
      <c r="R20" s="39">
        <f t="shared" si="0"/>
        <v>87.203</v>
      </c>
      <c r="S20" s="40"/>
      <c r="T20" s="41"/>
    </row>
    <row r="21" ht="18.75" spans="1:20">
      <c r="A21" s="8">
        <v>19</v>
      </c>
      <c r="B21" s="9">
        <v>19</v>
      </c>
      <c r="C21" s="10" t="s">
        <v>20</v>
      </c>
      <c r="D21" s="11">
        <v>20171116</v>
      </c>
      <c r="E21" s="10" t="s">
        <v>39</v>
      </c>
      <c r="F21" s="12">
        <v>80</v>
      </c>
      <c r="G21" s="13">
        <v>8.5</v>
      </c>
      <c r="H21" s="13">
        <v>0</v>
      </c>
      <c r="I21" s="13">
        <v>88.5</v>
      </c>
      <c r="J21" s="20">
        <v>85.89</v>
      </c>
      <c r="K21" s="20">
        <v>2</v>
      </c>
      <c r="L21" s="20">
        <v>0</v>
      </c>
      <c r="M21" s="21">
        <v>87.89</v>
      </c>
      <c r="N21" s="22">
        <v>77.12</v>
      </c>
      <c r="O21" s="24">
        <v>0</v>
      </c>
      <c r="P21" s="24">
        <v>0</v>
      </c>
      <c r="Q21" s="22">
        <v>77.12</v>
      </c>
      <c r="R21" s="39">
        <f t="shared" si="0"/>
        <v>87.057</v>
      </c>
      <c r="S21" s="40"/>
      <c r="T21" s="41"/>
    </row>
    <row r="22" ht="18.75" spans="1:20">
      <c r="A22" s="8">
        <v>20</v>
      </c>
      <c r="B22" s="9">
        <v>20</v>
      </c>
      <c r="C22" s="10" t="s">
        <v>20</v>
      </c>
      <c r="D22" s="11">
        <v>20172966</v>
      </c>
      <c r="E22" s="10" t="s">
        <v>40</v>
      </c>
      <c r="F22" s="12">
        <v>80</v>
      </c>
      <c r="G22" s="13">
        <v>6</v>
      </c>
      <c r="H22" s="13">
        <v>0</v>
      </c>
      <c r="I22" s="13">
        <v>86</v>
      </c>
      <c r="J22" s="32">
        <v>86.89</v>
      </c>
      <c r="K22" s="20">
        <v>2</v>
      </c>
      <c r="L22" s="20">
        <v>0</v>
      </c>
      <c r="M22" s="21">
        <v>88.89</v>
      </c>
      <c r="N22" s="22">
        <v>75.68</v>
      </c>
      <c r="O22" s="24">
        <v>3</v>
      </c>
      <c r="P22" s="24">
        <v>0</v>
      </c>
      <c r="Q22" s="22">
        <v>78.68</v>
      </c>
      <c r="R22" s="39">
        <f t="shared" si="0"/>
        <v>86.713</v>
      </c>
      <c r="S22" s="40"/>
      <c r="T22" s="17"/>
    </row>
    <row r="23" ht="18.75" spans="1:20">
      <c r="A23" s="8">
        <v>21</v>
      </c>
      <c r="B23" s="9">
        <v>21</v>
      </c>
      <c r="C23" s="10" t="s">
        <v>20</v>
      </c>
      <c r="D23" s="11">
        <v>20171708</v>
      </c>
      <c r="E23" s="10" t="s">
        <v>41</v>
      </c>
      <c r="F23" s="12">
        <v>80</v>
      </c>
      <c r="G23" s="14">
        <v>7</v>
      </c>
      <c r="H23" s="14">
        <v>0</v>
      </c>
      <c r="I23" s="14">
        <v>87</v>
      </c>
      <c r="J23" s="33">
        <v>84.78</v>
      </c>
      <c r="K23" s="25">
        <v>2</v>
      </c>
      <c r="L23" s="25">
        <v>0</v>
      </c>
      <c r="M23" s="26">
        <v>86.78</v>
      </c>
      <c r="N23" s="22">
        <v>76.64</v>
      </c>
      <c r="O23" s="27">
        <v>7</v>
      </c>
      <c r="P23" s="27">
        <v>0</v>
      </c>
      <c r="Q23" s="22">
        <v>83.64</v>
      </c>
      <c r="R23" s="39">
        <f t="shared" si="0"/>
        <v>86.554</v>
      </c>
      <c r="S23" s="40"/>
      <c r="T23" s="42"/>
    </row>
    <row r="24" ht="18.75" spans="1:20">
      <c r="A24" s="8">
        <v>22</v>
      </c>
      <c r="B24" s="9">
        <v>22</v>
      </c>
      <c r="C24" s="10" t="s">
        <v>20</v>
      </c>
      <c r="D24" s="11">
        <v>20175373</v>
      </c>
      <c r="E24" s="10" t="s">
        <v>42</v>
      </c>
      <c r="F24" s="12">
        <v>80</v>
      </c>
      <c r="G24" s="14">
        <v>12</v>
      </c>
      <c r="H24" s="14">
        <v>0</v>
      </c>
      <c r="I24" s="14">
        <v>92</v>
      </c>
      <c r="J24" s="25">
        <v>84.44</v>
      </c>
      <c r="K24" s="25">
        <v>2</v>
      </c>
      <c r="L24" s="25">
        <v>0</v>
      </c>
      <c r="M24" s="26">
        <v>84.44</v>
      </c>
      <c r="N24" s="22">
        <v>75.2</v>
      </c>
      <c r="O24" s="27">
        <v>0</v>
      </c>
      <c r="P24" s="27">
        <v>0</v>
      </c>
      <c r="Q24" s="22">
        <v>75.2</v>
      </c>
      <c r="R24" s="39">
        <f t="shared" si="0"/>
        <v>86.54</v>
      </c>
      <c r="S24" s="40"/>
      <c r="T24" s="41"/>
    </row>
    <row r="25" ht="18.75" spans="1:20">
      <c r="A25" s="8">
        <v>23</v>
      </c>
      <c r="B25" s="9">
        <v>23</v>
      </c>
      <c r="C25" s="10" t="s">
        <v>20</v>
      </c>
      <c r="D25" s="11">
        <v>20173968</v>
      </c>
      <c r="E25" s="10" t="s">
        <v>43</v>
      </c>
      <c r="F25" s="12">
        <v>80</v>
      </c>
      <c r="G25" s="13">
        <v>8</v>
      </c>
      <c r="H25" s="14">
        <v>0</v>
      </c>
      <c r="I25" s="13">
        <f>F25+G25</f>
        <v>88</v>
      </c>
      <c r="J25" s="28">
        <v>85.22</v>
      </c>
      <c r="K25" s="20">
        <v>2</v>
      </c>
      <c r="L25" s="20">
        <v>0</v>
      </c>
      <c r="M25" s="21">
        <f>J25+K25</f>
        <v>87.22</v>
      </c>
      <c r="N25" s="22">
        <v>76.64</v>
      </c>
      <c r="O25" s="24">
        <v>0</v>
      </c>
      <c r="P25" s="24">
        <v>0</v>
      </c>
      <c r="Q25" s="22">
        <v>76.64</v>
      </c>
      <c r="R25" s="39">
        <f t="shared" si="0"/>
        <v>86.474</v>
      </c>
      <c r="S25" s="40"/>
      <c r="T25" s="41"/>
    </row>
    <row r="26" ht="18.75" spans="1:20">
      <c r="A26" s="8">
        <v>24</v>
      </c>
      <c r="B26" s="9">
        <v>24</v>
      </c>
      <c r="C26" s="10" t="s">
        <v>20</v>
      </c>
      <c r="D26" s="11">
        <v>20172357</v>
      </c>
      <c r="E26" s="10" t="s">
        <v>44</v>
      </c>
      <c r="F26" s="12">
        <v>80</v>
      </c>
      <c r="G26" s="13">
        <v>9</v>
      </c>
      <c r="H26" s="13">
        <v>0</v>
      </c>
      <c r="I26" s="13">
        <v>89</v>
      </c>
      <c r="J26" s="32">
        <v>84.89</v>
      </c>
      <c r="K26" s="20">
        <v>2</v>
      </c>
      <c r="L26" s="20">
        <v>0</v>
      </c>
      <c r="M26" s="21">
        <v>86.89</v>
      </c>
      <c r="N26" s="22">
        <v>74.24</v>
      </c>
      <c r="O26" s="23">
        <v>0</v>
      </c>
      <c r="P26" s="24">
        <v>0</v>
      </c>
      <c r="Q26" s="22">
        <v>74.24</v>
      </c>
      <c r="R26" s="39">
        <f t="shared" si="0"/>
        <v>86.469</v>
      </c>
      <c r="S26" s="1"/>
      <c r="T26" s="41"/>
    </row>
    <row r="27" ht="18.75" spans="1:20">
      <c r="A27" s="8">
        <v>25</v>
      </c>
      <c r="B27" s="9">
        <v>25</v>
      </c>
      <c r="C27" s="10" t="s">
        <v>20</v>
      </c>
      <c r="D27" s="11">
        <v>20175144</v>
      </c>
      <c r="E27" s="10" t="s">
        <v>45</v>
      </c>
      <c r="F27" s="12">
        <v>80</v>
      </c>
      <c r="G27" s="13">
        <v>8</v>
      </c>
      <c r="H27" s="14">
        <v>0</v>
      </c>
      <c r="I27" s="13">
        <f>F27+G27</f>
        <v>88</v>
      </c>
      <c r="J27" s="28">
        <v>85.44</v>
      </c>
      <c r="K27" s="20">
        <v>2</v>
      </c>
      <c r="L27" s="20">
        <v>0</v>
      </c>
      <c r="M27" s="21">
        <f>J27+K27</f>
        <v>87.44</v>
      </c>
      <c r="N27" s="22">
        <v>73.28</v>
      </c>
      <c r="O27" s="24">
        <v>1</v>
      </c>
      <c r="P27" s="24">
        <v>0</v>
      </c>
      <c r="Q27" s="22">
        <v>74.28</v>
      </c>
      <c r="R27" s="39">
        <f t="shared" si="0"/>
        <v>86.348</v>
      </c>
      <c r="S27" s="40"/>
      <c r="T27" s="41">
        <v>5</v>
      </c>
    </row>
    <row r="28" ht="18.75" spans="1:20">
      <c r="A28" s="8">
        <v>26</v>
      </c>
      <c r="B28" s="9">
        <v>26</v>
      </c>
      <c r="C28" s="10" t="s">
        <v>20</v>
      </c>
      <c r="D28" s="11">
        <v>20174585</v>
      </c>
      <c r="E28" s="10" t="s">
        <v>46</v>
      </c>
      <c r="F28" s="12">
        <v>80</v>
      </c>
      <c r="G28" s="13">
        <v>5.5</v>
      </c>
      <c r="H28" s="13">
        <v>0</v>
      </c>
      <c r="I28" s="13">
        <v>85.5</v>
      </c>
      <c r="J28" s="20">
        <v>86.89</v>
      </c>
      <c r="K28" s="20">
        <v>2</v>
      </c>
      <c r="L28" s="20">
        <v>0</v>
      </c>
      <c r="M28" s="21">
        <v>88.89</v>
      </c>
      <c r="N28" s="22">
        <v>76.64</v>
      </c>
      <c r="O28" s="24">
        <v>0</v>
      </c>
      <c r="P28" s="24">
        <v>0</v>
      </c>
      <c r="Q28" s="22">
        <v>76.64</v>
      </c>
      <c r="R28" s="39">
        <f t="shared" si="0"/>
        <v>86.309</v>
      </c>
      <c r="S28" s="40"/>
      <c r="T28" s="41"/>
    </row>
    <row r="29" ht="18.75" spans="1:20">
      <c r="A29" s="8">
        <v>27</v>
      </c>
      <c r="B29" s="9">
        <v>27</v>
      </c>
      <c r="C29" s="10" t="s">
        <v>20</v>
      </c>
      <c r="D29" s="11">
        <v>20171469</v>
      </c>
      <c r="E29" s="10" t="s">
        <v>47</v>
      </c>
      <c r="F29" s="12">
        <v>80</v>
      </c>
      <c r="G29" s="13">
        <v>6</v>
      </c>
      <c r="H29" s="13">
        <v>0</v>
      </c>
      <c r="I29" s="13">
        <v>86</v>
      </c>
      <c r="J29" s="32">
        <v>86.89</v>
      </c>
      <c r="K29" s="20">
        <v>2</v>
      </c>
      <c r="L29" s="20">
        <v>0</v>
      </c>
      <c r="M29" s="21">
        <v>88.89</v>
      </c>
      <c r="N29" s="22">
        <v>74.24</v>
      </c>
      <c r="O29" s="24">
        <v>0.1</v>
      </c>
      <c r="P29" s="24">
        <v>0</v>
      </c>
      <c r="Q29" s="22">
        <v>74.34</v>
      </c>
      <c r="R29" s="39">
        <f t="shared" si="0"/>
        <v>86.279</v>
      </c>
      <c r="S29" s="40"/>
      <c r="T29" s="41"/>
    </row>
    <row r="30" ht="18.75" spans="1:20">
      <c r="A30" s="8">
        <v>28</v>
      </c>
      <c r="B30" s="9">
        <v>28</v>
      </c>
      <c r="C30" s="10" t="s">
        <v>20</v>
      </c>
      <c r="D30" s="11">
        <v>20171642</v>
      </c>
      <c r="E30" s="10" t="s">
        <v>48</v>
      </c>
      <c r="F30" s="12">
        <v>80</v>
      </c>
      <c r="G30" s="13">
        <v>5</v>
      </c>
      <c r="H30" s="13">
        <v>0</v>
      </c>
      <c r="I30" s="13">
        <v>85</v>
      </c>
      <c r="J30" s="32">
        <v>86.89</v>
      </c>
      <c r="K30" s="20">
        <v>2</v>
      </c>
      <c r="L30" s="20">
        <v>0</v>
      </c>
      <c r="M30" s="21">
        <v>88.89</v>
      </c>
      <c r="N30" s="22">
        <v>76.16</v>
      </c>
      <c r="O30" s="24">
        <v>0</v>
      </c>
      <c r="P30" s="24">
        <v>0</v>
      </c>
      <c r="Q30" s="22">
        <v>76.16</v>
      </c>
      <c r="R30" s="39">
        <f t="shared" si="0"/>
        <v>86.061</v>
      </c>
      <c r="S30" s="40"/>
      <c r="T30" s="41"/>
    </row>
    <row r="31" ht="18.75" spans="1:20">
      <c r="A31" s="8">
        <v>29</v>
      </c>
      <c r="B31" s="9">
        <v>29</v>
      </c>
      <c r="C31" s="10" t="s">
        <v>20</v>
      </c>
      <c r="D31" s="11">
        <v>20174038</v>
      </c>
      <c r="E31" s="10" t="s">
        <v>49</v>
      </c>
      <c r="F31" s="12">
        <v>80</v>
      </c>
      <c r="G31" s="13">
        <v>8</v>
      </c>
      <c r="H31" s="13">
        <v>0</v>
      </c>
      <c r="I31" s="13">
        <v>88</v>
      </c>
      <c r="J31" s="20">
        <v>84.67</v>
      </c>
      <c r="K31" s="20">
        <v>2</v>
      </c>
      <c r="L31" s="20">
        <v>0</v>
      </c>
      <c r="M31" s="21">
        <v>86.67</v>
      </c>
      <c r="N31" s="22">
        <v>74.72</v>
      </c>
      <c r="O31" s="24">
        <v>0</v>
      </c>
      <c r="P31" s="24">
        <v>0</v>
      </c>
      <c r="Q31" s="22">
        <v>74.72</v>
      </c>
      <c r="R31" s="39">
        <f t="shared" si="0"/>
        <v>86.007</v>
      </c>
      <c r="S31" s="40"/>
      <c r="T31" s="41"/>
    </row>
    <row r="32" ht="18.75" spans="1:20">
      <c r="A32" s="8">
        <v>30</v>
      </c>
      <c r="B32" s="9">
        <v>30</v>
      </c>
      <c r="C32" s="10" t="s">
        <v>20</v>
      </c>
      <c r="D32" s="11">
        <v>20174108</v>
      </c>
      <c r="E32" s="10" t="s">
        <v>50</v>
      </c>
      <c r="F32" s="12">
        <v>80</v>
      </c>
      <c r="G32" s="13">
        <v>9.5</v>
      </c>
      <c r="H32" s="13">
        <v>0</v>
      </c>
      <c r="I32" s="13">
        <v>89.5</v>
      </c>
      <c r="J32" s="20">
        <v>82.89</v>
      </c>
      <c r="K32" s="20">
        <v>2</v>
      </c>
      <c r="L32" s="20">
        <v>0</v>
      </c>
      <c r="M32" s="21">
        <v>84.89</v>
      </c>
      <c r="N32" s="22">
        <v>77.6</v>
      </c>
      <c r="O32" s="24">
        <v>0</v>
      </c>
      <c r="P32" s="24">
        <v>0</v>
      </c>
      <c r="Q32" s="22">
        <v>77.6</v>
      </c>
      <c r="R32" s="39">
        <f t="shared" si="0"/>
        <v>86.005</v>
      </c>
      <c r="S32" s="40"/>
      <c r="T32" s="41"/>
    </row>
    <row r="33" ht="18.75" spans="1:20">
      <c r="A33" s="8">
        <v>31</v>
      </c>
      <c r="B33" s="9">
        <v>31</v>
      </c>
      <c r="C33" s="10" t="s">
        <v>20</v>
      </c>
      <c r="D33" s="11">
        <v>20170225</v>
      </c>
      <c r="E33" s="10" t="s">
        <v>51</v>
      </c>
      <c r="F33" s="12">
        <v>80</v>
      </c>
      <c r="G33" s="14">
        <v>8</v>
      </c>
      <c r="H33" s="14">
        <v>0</v>
      </c>
      <c r="I33" s="14">
        <v>88</v>
      </c>
      <c r="J33" s="25">
        <v>84.33</v>
      </c>
      <c r="K33" s="25">
        <v>2</v>
      </c>
      <c r="L33" s="25">
        <v>0</v>
      </c>
      <c r="M33" s="26">
        <v>86.33</v>
      </c>
      <c r="N33" s="22">
        <v>75.2</v>
      </c>
      <c r="O33" s="27">
        <v>1</v>
      </c>
      <c r="P33" s="27">
        <v>0</v>
      </c>
      <c r="Q33" s="22">
        <v>76.2</v>
      </c>
      <c r="R33" s="39">
        <f t="shared" si="0"/>
        <v>85.985</v>
      </c>
      <c r="S33" s="40"/>
      <c r="T33" s="41"/>
    </row>
    <row r="34" ht="18.75" spans="1:20">
      <c r="A34" s="8">
        <v>32</v>
      </c>
      <c r="B34" s="9">
        <v>32</v>
      </c>
      <c r="C34" s="10" t="s">
        <v>20</v>
      </c>
      <c r="D34" s="11">
        <v>20173427</v>
      </c>
      <c r="E34" s="10" t="s">
        <v>52</v>
      </c>
      <c r="F34" s="12">
        <v>80</v>
      </c>
      <c r="G34" s="13">
        <v>10.5</v>
      </c>
      <c r="H34" s="13">
        <v>0</v>
      </c>
      <c r="I34" s="13">
        <v>90.5</v>
      </c>
      <c r="J34" s="20">
        <v>84.11</v>
      </c>
      <c r="K34" s="20">
        <v>0</v>
      </c>
      <c r="L34" s="20">
        <v>0</v>
      </c>
      <c r="M34" s="21">
        <v>84.11</v>
      </c>
      <c r="N34" s="22">
        <v>76.16</v>
      </c>
      <c r="O34" s="24">
        <v>0</v>
      </c>
      <c r="P34" s="24">
        <v>0</v>
      </c>
      <c r="Q34" s="22">
        <v>76.16</v>
      </c>
      <c r="R34" s="39">
        <f t="shared" si="0"/>
        <v>85.871</v>
      </c>
      <c r="S34" s="1"/>
      <c r="T34" s="41"/>
    </row>
    <row r="35" ht="18.75" spans="1:20">
      <c r="A35" s="8">
        <v>33</v>
      </c>
      <c r="B35" s="9">
        <v>33</v>
      </c>
      <c r="C35" s="10" t="s">
        <v>20</v>
      </c>
      <c r="D35" s="11">
        <v>20171515</v>
      </c>
      <c r="E35" s="10" t="s">
        <v>53</v>
      </c>
      <c r="F35" s="12">
        <v>80</v>
      </c>
      <c r="G35" s="13">
        <v>7</v>
      </c>
      <c r="H35" s="13">
        <v>0</v>
      </c>
      <c r="I35" s="13">
        <v>87</v>
      </c>
      <c r="J35" s="20">
        <v>84.33</v>
      </c>
      <c r="K35" s="20">
        <v>2</v>
      </c>
      <c r="L35" s="20">
        <v>0</v>
      </c>
      <c r="M35" s="21">
        <v>86.33</v>
      </c>
      <c r="N35" s="22">
        <v>75.2</v>
      </c>
      <c r="O35" s="24">
        <v>0</v>
      </c>
      <c r="P35" s="24">
        <v>0</v>
      </c>
      <c r="Q35" s="22">
        <v>75.2</v>
      </c>
      <c r="R35" s="39">
        <f t="shared" si="0"/>
        <v>85.485</v>
      </c>
      <c r="S35" s="40"/>
      <c r="T35" s="41"/>
    </row>
    <row r="36" ht="18.75" spans="1:20">
      <c r="A36" s="8">
        <v>34</v>
      </c>
      <c r="B36" s="9">
        <v>34</v>
      </c>
      <c r="C36" s="10" t="s">
        <v>20</v>
      </c>
      <c r="D36" s="11">
        <v>20175404</v>
      </c>
      <c r="E36" s="10" t="s">
        <v>54</v>
      </c>
      <c r="F36" s="12">
        <v>80</v>
      </c>
      <c r="G36" s="14">
        <v>5</v>
      </c>
      <c r="H36" s="14">
        <v>0</v>
      </c>
      <c r="I36" s="14">
        <v>85</v>
      </c>
      <c r="J36" s="34">
        <v>85</v>
      </c>
      <c r="K36" s="25">
        <v>2</v>
      </c>
      <c r="L36" s="25">
        <v>0</v>
      </c>
      <c r="M36" s="26">
        <v>87</v>
      </c>
      <c r="N36" s="22">
        <v>78.08</v>
      </c>
      <c r="O36" s="27">
        <v>0</v>
      </c>
      <c r="P36" s="27">
        <v>0</v>
      </c>
      <c r="Q36" s="22">
        <v>78.08</v>
      </c>
      <c r="R36" s="39">
        <f t="shared" si="0"/>
        <v>85.308</v>
      </c>
      <c r="S36" s="40"/>
      <c r="T36" s="41"/>
    </row>
    <row r="37" ht="18.75" spans="1:20">
      <c r="A37" s="8">
        <v>35</v>
      </c>
      <c r="B37" s="9">
        <v>35</v>
      </c>
      <c r="C37" s="10" t="s">
        <v>20</v>
      </c>
      <c r="D37" s="11">
        <v>20172666</v>
      </c>
      <c r="E37" s="10" t="s">
        <v>55</v>
      </c>
      <c r="F37" s="12">
        <v>80</v>
      </c>
      <c r="G37" s="13">
        <v>7</v>
      </c>
      <c r="H37" s="13">
        <v>0</v>
      </c>
      <c r="I37" s="13">
        <v>87</v>
      </c>
      <c r="J37" s="20">
        <v>83.33</v>
      </c>
      <c r="K37" s="20">
        <v>2</v>
      </c>
      <c r="L37" s="20">
        <v>0</v>
      </c>
      <c r="M37" s="21">
        <v>85.33</v>
      </c>
      <c r="N37" s="22">
        <v>75.2</v>
      </c>
      <c r="O37" s="24">
        <v>0</v>
      </c>
      <c r="P37" s="24">
        <v>0</v>
      </c>
      <c r="Q37" s="22">
        <v>75.2</v>
      </c>
      <c r="R37" s="39">
        <f t="shared" si="0"/>
        <v>84.985</v>
      </c>
      <c r="S37" s="40"/>
      <c r="T37" s="41"/>
    </row>
    <row r="38" ht="18.75" spans="1:20">
      <c r="A38" s="8">
        <v>36</v>
      </c>
      <c r="B38" s="9">
        <v>36</v>
      </c>
      <c r="C38" s="10" t="s">
        <v>20</v>
      </c>
      <c r="D38" s="11">
        <v>20170920</v>
      </c>
      <c r="E38" s="10" t="s">
        <v>56</v>
      </c>
      <c r="F38" s="12">
        <v>80</v>
      </c>
      <c r="G38" s="13">
        <v>9</v>
      </c>
      <c r="H38" s="13">
        <v>0</v>
      </c>
      <c r="I38" s="13">
        <v>89</v>
      </c>
      <c r="J38" s="20">
        <v>84.11</v>
      </c>
      <c r="K38" s="20">
        <v>0</v>
      </c>
      <c r="L38" s="20">
        <v>0</v>
      </c>
      <c r="M38" s="21">
        <v>84.11</v>
      </c>
      <c r="N38" s="22">
        <v>73.28</v>
      </c>
      <c r="O38" s="24">
        <v>0</v>
      </c>
      <c r="P38" s="24">
        <v>0</v>
      </c>
      <c r="Q38" s="22">
        <v>73.28</v>
      </c>
      <c r="R38" s="39">
        <f t="shared" si="0"/>
        <v>84.983</v>
      </c>
      <c r="S38" s="40"/>
      <c r="T38" s="41"/>
    </row>
    <row r="39" ht="18.75" spans="1:20">
      <c r="A39" s="8">
        <v>37</v>
      </c>
      <c r="B39" s="9">
        <v>37</v>
      </c>
      <c r="C39" s="10" t="s">
        <v>20</v>
      </c>
      <c r="D39" s="11">
        <v>20172699</v>
      </c>
      <c r="E39" s="10" t="s">
        <v>57</v>
      </c>
      <c r="F39" s="12">
        <v>80</v>
      </c>
      <c r="G39" s="16">
        <v>5</v>
      </c>
      <c r="H39" s="13">
        <v>0</v>
      </c>
      <c r="I39" s="13">
        <v>85</v>
      </c>
      <c r="J39" s="32">
        <v>84</v>
      </c>
      <c r="K39" s="29">
        <v>2</v>
      </c>
      <c r="L39" s="29">
        <v>0</v>
      </c>
      <c r="M39" s="30">
        <v>86</v>
      </c>
      <c r="N39" s="22">
        <v>77.12</v>
      </c>
      <c r="O39" s="31">
        <v>0.1</v>
      </c>
      <c r="P39" s="31">
        <v>0</v>
      </c>
      <c r="Q39" s="22">
        <v>77.22</v>
      </c>
      <c r="R39" s="39">
        <f t="shared" si="0"/>
        <v>84.722</v>
      </c>
      <c r="S39" s="40"/>
      <c r="T39" s="41"/>
    </row>
    <row r="40" ht="18.75" spans="1:20">
      <c r="A40" s="8">
        <v>38</v>
      </c>
      <c r="B40" s="9">
        <v>38</v>
      </c>
      <c r="C40" s="10" t="s">
        <v>20</v>
      </c>
      <c r="D40" s="11">
        <v>20174214</v>
      </c>
      <c r="E40" s="10" t="s">
        <v>58</v>
      </c>
      <c r="F40" s="12">
        <v>80</v>
      </c>
      <c r="G40" s="13">
        <v>11</v>
      </c>
      <c r="H40" s="13">
        <v>0</v>
      </c>
      <c r="I40" s="13">
        <v>91</v>
      </c>
      <c r="J40" s="20">
        <v>81.44</v>
      </c>
      <c r="K40" s="20">
        <v>2</v>
      </c>
      <c r="L40" s="20">
        <v>0</v>
      </c>
      <c r="M40" s="21">
        <v>81.44</v>
      </c>
      <c r="N40" s="35">
        <v>74.72</v>
      </c>
      <c r="O40" s="24">
        <v>0.1</v>
      </c>
      <c r="P40" s="24">
        <v>0</v>
      </c>
      <c r="Q40" s="35">
        <v>74.82</v>
      </c>
      <c r="R40" s="39">
        <f t="shared" si="0"/>
        <v>84.602</v>
      </c>
      <c r="S40" s="40"/>
      <c r="T40" s="41"/>
    </row>
    <row r="41" ht="18.75" spans="1:20">
      <c r="A41" s="8">
        <v>39</v>
      </c>
      <c r="B41" s="9">
        <v>39</v>
      </c>
      <c r="C41" s="10" t="s">
        <v>20</v>
      </c>
      <c r="D41" s="11">
        <v>20175432</v>
      </c>
      <c r="E41" s="10" t="s">
        <v>59</v>
      </c>
      <c r="F41" s="12">
        <v>80</v>
      </c>
      <c r="G41" s="13">
        <v>10</v>
      </c>
      <c r="H41" s="13">
        <v>0</v>
      </c>
      <c r="I41" s="13">
        <v>90</v>
      </c>
      <c r="J41" s="20">
        <v>83.67</v>
      </c>
      <c r="K41" s="20">
        <v>0</v>
      </c>
      <c r="L41" s="20">
        <v>0</v>
      </c>
      <c r="M41" s="21">
        <v>81.67</v>
      </c>
      <c r="N41" s="35">
        <v>75.2</v>
      </c>
      <c r="O41" s="24">
        <v>0</v>
      </c>
      <c r="P41" s="24">
        <v>0</v>
      </c>
      <c r="Q41" s="35">
        <v>75.2</v>
      </c>
      <c r="R41" s="39">
        <f t="shared" si="0"/>
        <v>84.355</v>
      </c>
      <c r="S41" s="40"/>
      <c r="T41" s="41"/>
    </row>
    <row r="42" ht="18.75" spans="1:20">
      <c r="A42" s="8">
        <v>40</v>
      </c>
      <c r="B42" s="9">
        <v>40</v>
      </c>
      <c r="C42" s="10" t="s">
        <v>20</v>
      </c>
      <c r="D42" s="11">
        <v>20172585</v>
      </c>
      <c r="E42" s="10" t="s">
        <v>60</v>
      </c>
      <c r="F42" s="12">
        <v>80</v>
      </c>
      <c r="G42" s="13">
        <v>10</v>
      </c>
      <c r="H42" s="13">
        <v>0</v>
      </c>
      <c r="I42" s="13">
        <v>90</v>
      </c>
      <c r="J42" s="20">
        <v>82.11</v>
      </c>
      <c r="K42" s="20">
        <v>0</v>
      </c>
      <c r="L42" s="20">
        <v>0</v>
      </c>
      <c r="M42" s="21">
        <v>82.11</v>
      </c>
      <c r="N42" s="22">
        <v>71.84</v>
      </c>
      <c r="O42" s="24">
        <v>0</v>
      </c>
      <c r="P42" s="24">
        <v>0</v>
      </c>
      <c r="Q42" s="22">
        <v>71.84</v>
      </c>
      <c r="R42" s="39">
        <f t="shared" si="0"/>
        <v>84.239</v>
      </c>
      <c r="S42" s="40"/>
      <c r="T42" s="41"/>
    </row>
    <row r="43" ht="18.75" spans="1:20">
      <c r="A43" s="8">
        <v>41</v>
      </c>
      <c r="B43" s="9">
        <v>41</v>
      </c>
      <c r="C43" s="10" t="s">
        <v>20</v>
      </c>
      <c r="D43" s="11">
        <v>20171072</v>
      </c>
      <c r="E43" s="10" t="s">
        <v>61</v>
      </c>
      <c r="F43" s="12">
        <v>80</v>
      </c>
      <c r="G43" s="13">
        <v>10</v>
      </c>
      <c r="H43" s="13">
        <v>0</v>
      </c>
      <c r="I43" s="13">
        <v>90</v>
      </c>
      <c r="J43" s="32">
        <v>79.11</v>
      </c>
      <c r="K43" s="20">
        <v>2</v>
      </c>
      <c r="L43" s="20">
        <v>0</v>
      </c>
      <c r="M43" s="21">
        <v>81.11</v>
      </c>
      <c r="N43" s="35">
        <v>76.16</v>
      </c>
      <c r="O43" s="24">
        <v>0</v>
      </c>
      <c r="P43" s="24">
        <v>0</v>
      </c>
      <c r="Q43" s="35">
        <v>76.16</v>
      </c>
      <c r="R43" s="39">
        <f t="shared" si="0"/>
        <v>84.171</v>
      </c>
      <c r="S43" s="40"/>
      <c r="T43" s="41"/>
    </row>
    <row r="44" ht="18.75" spans="1:20">
      <c r="A44" s="8">
        <v>42</v>
      </c>
      <c r="B44" s="9">
        <v>42</v>
      </c>
      <c r="C44" s="10" t="s">
        <v>20</v>
      </c>
      <c r="D44" s="11">
        <v>20175066</v>
      </c>
      <c r="E44" s="10" t="s">
        <v>62</v>
      </c>
      <c r="F44" s="12">
        <v>80</v>
      </c>
      <c r="G44" s="13">
        <v>6.5</v>
      </c>
      <c r="H44" s="13">
        <v>0</v>
      </c>
      <c r="I44" s="13">
        <v>86.5</v>
      </c>
      <c r="J44" s="20">
        <v>82.44</v>
      </c>
      <c r="K44" s="20">
        <v>0</v>
      </c>
      <c r="L44" s="20">
        <v>0</v>
      </c>
      <c r="M44" s="21">
        <v>82.44</v>
      </c>
      <c r="N44" s="22">
        <v>78.56</v>
      </c>
      <c r="O44" s="24">
        <v>1</v>
      </c>
      <c r="P44" s="24">
        <v>0</v>
      </c>
      <c r="Q44" s="22">
        <v>79.56</v>
      </c>
      <c r="R44" s="39">
        <f t="shared" si="0"/>
        <v>83.776</v>
      </c>
      <c r="S44" s="40"/>
      <c r="T44" s="41"/>
    </row>
    <row r="45" ht="18.75" spans="1:20">
      <c r="A45" s="8">
        <v>43</v>
      </c>
      <c r="B45" s="9">
        <v>43</v>
      </c>
      <c r="C45" s="10" t="s">
        <v>20</v>
      </c>
      <c r="D45" s="11">
        <v>20174273</v>
      </c>
      <c r="E45" s="10" t="s">
        <v>63</v>
      </c>
      <c r="F45" s="12">
        <v>80</v>
      </c>
      <c r="G45" s="13">
        <v>5</v>
      </c>
      <c r="H45" s="13">
        <v>0</v>
      </c>
      <c r="I45" s="13">
        <v>85</v>
      </c>
      <c r="J45" s="20">
        <v>82.89</v>
      </c>
      <c r="K45" s="20">
        <v>2</v>
      </c>
      <c r="L45" s="20">
        <v>0</v>
      </c>
      <c r="M45" s="21">
        <v>84.89</v>
      </c>
      <c r="N45" s="22">
        <v>73.28</v>
      </c>
      <c r="O45" s="24">
        <v>0</v>
      </c>
      <c r="P45" s="24">
        <v>0</v>
      </c>
      <c r="Q45" s="22">
        <v>73.28</v>
      </c>
      <c r="R45" s="39">
        <f t="shared" si="0"/>
        <v>83.773</v>
      </c>
      <c r="S45" s="40"/>
      <c r="T45" s="41"/>
    </row>
    <row r="46" ht="18.75" spans="1:20">
      <c r="A46" s="8">
        <v>44</v>
      </c>
      <c r="B46" s="9">
        <v>44</v>
      </c>
      <c r="C46" s="10" t="s">
        <v>20</v>
      </c>
      <c r="D46" s="11">
        <v>20170985</v>
      </c>
      <c r="E46" s="10" t="s">
        <v>64</v>
      </c>
      <c r="F46" s="12">
        <v>80</v>
      </c>
      <c r="G46" s="16">
        <v>5</v>
      </c>
      <c r="H46" s="14">
        <v>0</v>
      </c>
      <c r="I46" s="13">
        <f>F46+G46</f>
        <v>85</v>
      </c>
      <c r="J46" s="28">
        <v>81.44</v>
      </c>
      <c r="K46" s="29">
        <v>2</v>
      </c>
      <c r="L46" s="20">
        <v>0</v>
      </c>
      <c r="M46" s="21">
        <f>J46+K46</f>
        <v>83.44</v>
      </c>
      <c r="N46" s="36">
        <v>77.12</v>
      </c>
      <c r="O46" s="31">
        <v>1</v>
      </c>
      <c r="P46" s="31">
        <v>0</v>
      </c>
      <c r="Q46" s="36">
        <v>78.12</v>
      </c>
      <c r="R46" s="39">
        <f t="shared" si="0"/>
        <v>83.532</v>
      </c>
      <c r="S46" s="40"/>
      <c r="T46" s="41"/>
    </row>
    <row r="47" ht="18.75" spans="1:20">
      <c r="A47" s="8">
        <v>45</v>
      </c>
      <c r="B47" s="9">
        <v>45</v>
      </c>
      <c r="C47" s="10" t="s">
        <v>20</v>
      </c>
      <c r="D47" s="11">
        <v>20175246</v>
      </c>
      <c r="E47" s="10" t="s">
        <v>65</v>
      </c>
      <c r="F47" s="12">
        <v>80</v>
      </c>
      <c r="G47" s="16">
        <v>7</v>
      </c>
      <c r="H47" s="13">
        <v>0</v>
      </c>
      <c r="I47" s="13">
        <v>87</v>
      </c>
      <c r="J47" s="20">
        <v>81.67</v>
      </c>
      <c r="K47" s="29">
        <v>0</v>
      </c>
      <c r="L47" s="29">
        <v>0</v>
      </c>
      <c r="M47" s="30">
        <v>81.67</v>
      </c>
      <c r="N47" s="22">
        <v>77.6</v>
      </c>
      <c r="O47" s="31">
        <v>0</v>
      </c>
      <c r="P47" s="31">
        <v>0</v>
      </c>
      <c r="Q47" s="22">
        <v>77.6</v>
      </c>
      <c r="R47" s="39">
        <f t="shared" si="0"/>
        <v>83.395</v>
      </c>
      <c r="S47" s="40"/>
      <c r="T47" s="41"/>
    </row>
    <row r="48" ht="18.75" spans="1:20">
      <c r="A48" s="8">
        <v>46</v>
      </c>
      <c r="B48" s="9">
        <v>46</v>
      </c>
      <c r="C48" s="10" t="s">
        <v>20</v>
      </c>
      <c r="D48" s="11">
        <v>20172564</v>
      </c>
      <c r="E48" s="10" t="s">
        <v>66</v>
      </c>
      <c r="F48" s="12">
        <v>80</v>
      </c>
      <c r="G48" s="13">
        <v>8.5</v>
      </c>
      <c r="H48" s="13">
        <v>0</v>
      </c>
      <c r="I48" s="13">
        <v>88.5</v>
      </c>
      <c r="J48" s="20">
        <v>80.89</v>
      </c>
      <c r="K48" s="20">
        <v>0</v>
      </c>
      <c r="L48" s="20">
        <v>0</v>
      </c>
      <c r="M48" s="21">
        <v>80.89</v>
      </c>
      <c r="N48" s="35">
        <v>75.2</v>
      </c>
      <c r="O48" s="23">
        <v>0</v>
      </c>
      <c r="P48" s="24">
        <v>0</v>
      </c>
      <c r="Q48" s="35">
        <v>75.2</v>
      </c>
      <c r="R48" s="39">
        <f t="shared" si="0"/>
        <v>83.365</v>
      </c>
      <c r="S48" s="40"/>
      <c r="T48" s="41"/>
    </row>
    <row r="49" ht="18.75" spans="1:20">
      <c r="A49" s="8">
        <v>47</v>
      </c>
      <c r="B49" s="9">
        <v>47</v>
      </c>
      <c r="C49" s="10" t="s">
        <v>20</v>
      </c>
      <c r="D49" s="11">
        <v>20173241</v>
      </c>
      <c r="E49" s="10" t="s">
        <v>67</v>
      </c>
      <c r="F49" s="12">
        <v>80</v>
      </c>
      <c r="G49" s="13">
        <v>5</v>
      </c>
      <c r="H49" s="13">
        <v>0</v>
      </c>
      <c r="I49" s="13">
        <v>85</v>
      </c>
      <c r="J49" s="20">
        <v>83.89</v>
      </c>
      <c r="K49" s="20">
        <v>2</v>
      </c>
      <c r="L49" s="20">
        <v>3</v>
      </c>
      <c r="M49" s="21">
        <v>82.89</v>
      </c>
      <c r="N49" s="22">
        <v>76.16</v>
      </c>
      <c r="O49" s="24">
        <v>0</v>
      </c>
      <c r="P49" s="24">
        <v>0</v>
      </c>
      <c r="Q49" s="22">
        <v>76.16</v>
      </c>
      <c r="R49" s="39">
        <f t="shared" si="0"/>
        <v>83.061</v>
      </c>
      <c r="S49" s="40"/>
      <c r="T49" s="41"/>
    </row>
    <row r="50" ht="18.75" spans="1:20">
      <c r="A50" s="8">
        <v>48</v>
      </c>
      <c r="B50" s="9">
        <v>48</v>
      </c>
      <c r="C50" s="10" t="s">
        <v>20</v>
      </c>
      <c r="D50" s="11">
        <v>20173945</v>
      </c>
      <c r="E50" s="10" t="s">
        <v>68</v>
      </c>
      <c r="F50" s="12">
        <v>80</v>
      </c>
      <c r="G50" s="14">
        <v>5</v>
      </c>
      <c r="H50" s="14">
        <v>0</v>
      </c>
      <c r="I50" s="14">
        <v>85</v>
      </c>
      <c r="J50" s="25">
        <v>80.22</v>
      </c>
      <c r="K50" s="25">
        <v>2</v>
      </c>
      <c r="L50" s="25">
        <v>0</v>
      </c>
      <c r="M50" s="26">
        <v>82.22</v>
      </c>
      <c r="N50" s="36">
        <v>76.16</v>
      </c>
      <c r="O50" s="27">
        <v>0</v>
      </c>
      <c r="P50" s="27">
        <v>0</v>
      </c>
      <c r="Q50" s="36">
        <v>76.16</v>
      </c>
      <c r="R50" s="39">
        <f t="shared" si="0"/>
        <v>82.726</v>
      </c>
      <c r="S50" s="40"/>
      <c r="T50" s="41"/>
    </row>
    <row r="51" ht="18.75" spans="1:20">
      <c r="A51" s="8">
        <v>49</v>
      </c>
      <c r="B51" s="9">
        <v>49</v>
      </c>
      <c r="C51" s="10" t="s">
        <v>20</v>
      </c>
      <c r="D51" s="11">
        <v>20173266</v>
      </c>
      <c r="E51" s="10" t="s">
        <v>69</v>
      </c>
      <c r="F51" s="12">
        <v>80</v>
      </c>
      <c r="G51" s="14">
        <v>8</v>
      </c>
      <c r="H51" s="14">
        <v>0</v>
      </c>
      <c r="I51" s="14">
        <f>F51+G51</f>
        <v>88</v>
      </c>
      <c r="J51" s="28">
        <v>78</v>
      </c>
      <c r="K51" s="25">
        <v>2</v>
      </c>
      <c r="L51" s="20">
        <v>0</v>
      </c>
      <c r="M51" s="26">
        <f>J51+K51</f>
        <v>80</v>
      </c>
      <c r="N51" s="36">
        <v>69.44</v>
      </c>
      <c r="O51" s="27">
        <v>0</v>
      </c>
      <c r="P51" s="27">
        <v>0</v>
      </c>
      <c r="Q51" s="36">
        <v>69.44</v>
      </c>
      <c r="R51" s="39">
        <f t="shared" si="0"/>
        <v>82.144</v>
      </c>
      <c r="S51" s="40"/>
      <c r="T51" s="41"/>
    </row>
    <row r="52" ht="18.75" spans="1:20">
      <c r="A52" s="8">
        <v>50</v>
      </c>
      <c r="B52" s="9">
        <v>50</v>
      </c>
      <c r="C52" s="10" t="s">
        <v>20</v>
      </c>
      <c r="D52" s="11">
        <v>20170694</v>
      </c>
      <c r="E52" s="10" t="s">
        <v>70</v>
      </c>
      <c r="F52" s="12">
        <v>80</v>
      </c>
      <c r="G52" s="13">
        <v>6.5</v>
      </c>
      <c r="H52" s="13">
        <v>0</v>
      </c>
      <c r="I52" s="13">
        <v>86.5</v>
      </c>
      <c r="J52" s="20">
        <v>82.6</v>
      </c>
      <c r="K52" s="20">
        <v>0</v>
      </c>
      <c r="L52" s="20">
        <v>3</v>
      </c>
      <c r="M52" s="21">
        <v>79.6</v>
      </c>
      <c r="N52" s="22">
        <v>77.12</v>
      </c>
      <c r="O52" s="24">
        <v>0</v>
      </c>
      <c r="P52" s="24">
        <v>0</v>
      </c>
      <c r="Q52" s="22">
        <v>77.12</v>
      </c>
      <c r="R52" s="39">
        <f t="shared" si="0"/>
        <v>82.112</v>
      </c>
      <c r="S52" s="40"/>
      <c r="T52" s="41"/>
    </row>
    <row r="53" ht="18.75" spans="1:20">
      <c r="A53" s="8">
        <v>51</v>
      </c>
      <c r="B53" s="9">
        <v>51</v>
      </c>
      <c r="C53" s="10" t="s">
        <v>20</v>
      </c>
      <c r="D53" s="11">
        <v>20170810</v>
      </c>
      <c r="E53" s="10" t="s">
        <v>71</v>
      </c>
      <c r="F53" s="12">
        <v>80</v>
      </c>
      <c r="G53" s="13">
        <v>5</v>
      </c>
      <c r="H53" s="13">
        <v>0</v>
      </c>
      <c r="I53" s="13">
        <v>85</v>
      </c>
      <c r="J53" s="32">
        <v>83</v>
      </c>
      <c r="K53" s="20">
        <v>0</v>
      </c>
      <c r="L53" s="20">
        <v>3</v>
      </c>
      <c r="M53" s="21">
        <v>80</v>
      </c>
      <c r="N53" s="22">
        <v>77.12</v>
      </c>
      <c r="O53" s="24">
        <v>0.1</v>
      </c>
      <c r="P53" s="24">
        <v>0</v>
      </c>
      <c r="Q53" s="22">
        <v>77.22</v>
      </c>
      <c r="R53" s="39">
        <f t="shared" si="0"/>
        <v>81.722</v>
      </c>
      <c r="S53" s="11"/>
      <c r="T53" s="41"/>
    </row>
    <row r="54" ht="18.75" spans="1:20">
      <c r="A54" s="8">
        <v>52</v>
      </c>
      <c r="B54" s="9">
        <v>52</v>
      </c>
      <c r="C54" s="10" t="s">
        <v>20</v>
      </c>
      <c r="D54" s="11">
        <v>20173762</v>
      </c>
      <c r="E54" s="10" t="s">
        <v>72</v>
      </c>
      <c r="F54" s="12">
        <v>80</v>
      </c>
      <c r="G54" s="13">
        <v>5</v>
      </c>
      <c r="H54" s="13">
        <v>0</v>
      </c>
      <c r="I54" s="13">
        <v>85</v>
      </c>
      <c r="J54" s="32">
        <v>80.56</v>
      </c>
      <c r="K54" s="20">
        <v>2</v>
      </c>
      <c r="L54" s="20">
        <v>3</v>
      </c>
      <c r="M54" s="21">
        <v>79.56</v>
      </c>
      <c r="N54" s="35">
        <v>72.8</v>
      </c>
      <c r="O54" s="24">
        <v>0.1</v>
      </c>
      <c r="P54" s="24">
        <v>0</v>
      </c>
      <c r="Q54" s="35">
        <v>72.9</v>
      </c>
      <c r="R54" s="39">
        <f t="shared" si="0"/>
        <v>81.07</v>
      </c>
      <c r="S54" s="40"/>
      <c r="T54" s="41"/>
    </row>
    <row r="55" ht="18.75" spans="1:20">
      <c r="A55" s="8">
        <v>53</v>
      </c>
      <c r="B55" s="9">
        <v>53</v>
      </c>
      <c r="C55" s="10" t="s">
        <v>20</v>
      </c>
      <c r="D55" s="1">
        <v>20171650</v>
      </c>
      <c r="E55" s="1" t="s">
        <v>73</v>
      </c>
      <c r="F55" s="13">
        <v>80</v>
      </c>
      <c r="G55" s="13">
        <v>5</v>
      </c>
      <c r="H55" s="13">
        <v>0</v>
      </c>
      <c r="I55" s="13">
        <v>85</v>
      </c>
      <c r="J55" s="20">
        <v>69.78</v>
      </c>
      <c r="K55" s="20">
        <v>0</v>
      </c>
      <c r="L55" s="20">
        <v>3</v>
      </c>
      <c r="M55" s="20">
        <v>66.78</v>
      </c>
      <c r="N55" s="35">
        <v>32</v>
      </c>
      <c r="O55" s="24">
        <v>0</v>
      </c>
      <c r="P55" s="24">
        <v>0</v>
      </c>
      <c r="Q55" s="35">
        <v>32</v>
      </c>
      <c r="R55" s="39">
        <f t="shared" si="0"/>
        <v>70.59</v>
      </c>
      <c r="S55" s="1"/>
      <c r="T55" s="17"/>
    </row>
    <row r="56" ht="18.75" spans="1:2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</sheetData>
  <sortState ref="A3:T55">
    <sortCondition ref="R3" descending="1"/>
  </sortState>
  <mergeCells count="1">
    <mergeCell ref="C1:S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2018-03-19T14:00:00Z</dcterms:created>
  <dcterms:modified xsi:type="dcterms:W3CDTF">2018-03-22T02:03:15Z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