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40" windowHeight="7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<sst xmlns="http://schemas.openxmlformats.org/spreadsheetml/2006/main" count="71">
  <si>
    <r>
      <rPr>
        <b/>
        <sz val="20"/>
        <rFont val="宋体"/>
        <charset val="134"/>
      </rPr>
      <t xml:space="preserve">2017级财政学类3班 2017——2018学年第1学期综合测评初审结果公示表 </t>
    </r>
    <r>
      <rPr>
        <b/>
        <sz val="10"/>
        <rFont val="楷体_GB2312"/>
        <charset val="134"/>
      </rPr>
      <t>(学院制表）</t>
    </r>
  </si>
  <si>
    <t>序号</t>
  </si>
  <si>
    <t>名次</t>
  </si>
  <si>
    <t>班级</t>
  </si>
  <si>
    <t>学号</t>
  </si>
  <si>
    <t>姓名</t>
  </si>
  <si>
    <t>德育基本分</t>
  </si>
  <si>
    <t>德育加分</t>
  </si>
  <si>
    <t>德育扣分</t>
  </si>
  <si>
    <t>德育总分</t>
  </si>
  <si>
    <t>智育基本分</t>
  </si>
  <si>
    <t>智育加分</t>
  </si>
  <si>
    <t>智育扣分</t>
  </si>
  <si>
    <t>智育总分</t>
  </si>
  <si>
    <t>体育基本分</t>
  </si>
  <si>
    <t>体育加分</t>
  </si>
  <si>
    <t>体育扣分</t>
  </si>
  <si>
    <t>体育总分</t>
  </si>
  <si>
    <t>总分（德育总分*0.4+智育总分*0.5+体育总分*0.1）</t>
  </si>
  <si>
    <t>备注</t>
  </si>
  <si>
    <t>17级财政学类3班</t>
  </si>
  <si>
    <t>贺欣宇</t>
  </si>
  <si>
    <t>甘妮</t>
  </si>
  <si>
    <t>谈丽娟</t>
  </si>
  <si>
    <t>胡映华</t>
  </si>
  <si>
    <t>史亚甜</t>
  </si>
  <si>
    <t>张树星</t>
  </si>
  <si>
    <t>张璐瑶</t>
  </si>
  <si>
    <t>李慧颖</t>
  </si>
  <si>
    <t>康倪全</t>
  </si>
  <si>
    <t>李佳珊</t>
  </si>
  <si>
    <t>周浩宇</t>
  </si>
  <si>
    <t>高颖</t>
  </si>
  <si>
    <t>侯迅</t>
  </si>
  <si>
    <t>张婉婷</t>
  </si>
  <si>
    <t>王欣雅</t>
  </si>
  <si>
    <t>张威</t>
  </si>
  <si>
    <t>纪晨晨</t>
  </si>
  <si>
    <t>陈鹏</t>
  </si>
  <si>
    <t>程杭菲</t>
  </si>
  <si>
    <t>张雅娴</t>
  </si>
  <si>
    <t>张宇</t>
  </si>
  <si>
    <t>刘爱东</t>
  </si>
  <si>
    <t>张萌</t>
  </si>
  <si>
    <t>吕恒</t>
  </si>
  <si>
    <t>范艳阳</t>
  </si>
  <si>
    <t>胡福龙</t>
  </si>
  <si>
    <t>胡枫</t>
  </si>
  <si>
    <t>王晴</t>
  </si>
  <si>
    <t>何黛灵</t>
  </si>
  <si>
    <t>李健</t>
  </si>
  <si>
    <t>葛琪琪</t>
  </si>
  <si>
    <t>高丽萍</t>
  </si>
  <si>
    <t>汪欢欢</t>
  </si>
  <si>
    <t>吴玥</t>
  </si>
  <si>
    <t>朱恒冲</t>
  </si>
  <si>
    <t>王美芳</t>
  </si>
  <si>
    <t>胡叶敏</t>
  </si>
  <si>
    <t>孙福萍</t>
  </si>
  <si>
    <t>王孟岩</t>
  </si>
  <si>
    <t>李媛媛</t>
  </si>
  <si>
    <t>韩棋</t>
  </si>
  <si>
    <t>李雪敏</t>
  </si>
  <si>
    <t>裴福红</t>
  </si>
  <si>
    <t>申佩艳</t>
  </si>
  <si>
    <t>季心语</t>
  </si>
  <si>
    <t>唐文灵</t>
  </si>
  <si>
    <t>吴雨霏</t>
  </si>
  <si>
    <t>李璐</t>
  </si>
  <si>
    <t>张珺羿</t>
  </si>
  <si>
    <t>夏秋林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</si>
</sst>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_ "/>
    <numFmt numFmtId="177" formatCode="0.00_ "/>
    <numFmt numFmtId="178" formatCode="0.0_ "/>
  </numFmts>
  <fonts count="41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4"/>
      <color indexed="14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sz val="14"/>
      <color indexed="12"/>
      <name val="宋体"/>
      <charset val="134"/>
    </font>
    <font>
      <sz val="14"/>
      <color indexed="10"/>
      <name val="宋体"/>
      <charset val="134"/>
    </font>
    <font>
      <sz val="14"/>
      <name val="宋体"/>
      <charset val="134"/>
      <scheme val="minor"/>
    </font>
    <font>
      <sz val="14"/>
      <color rgb="FF0000FF"/>
      <name val="宋体"/>
      <charset val="134"/>
      <scheme val="minor"/>
    </font>
    <font>
      <sz val="14"/>
      <color rgb="FF000000"/>
      <name val="宋体"/>
      <charset val="134"/>
    </font>
    <font>
      <sz val="14"/>
      <color theme="9" tint="-0.25"/>
      <name val="宋体"/>
      <charset val="134"/>
    </font>
    <font>
      <sz val="14"/>
      <color indexed="11"/>
      <name val="宋体"/>
      <charset val="134"/>
    </font>
    <font>
      <sz val="14"/>
      <color indexed="16"/>
      <name val="宋体"/>
      <charset val="134"/>
    </font>
    <font>
      <sz val="14"/>
      <color rgb="FF92D050"/>
      <name val="宋体"/>
      <charset val="134"/>
      <scheme val="minor"/>
    </font>
    <font>
      <sz val="14"/>
      <color rgb="FFC00000"/>
      <name val="宋体"/>
      <charset val="134"/>
      <scheme val="minor"/>
    </font>
    <font>
      <sz val="14"/>
      <color indexed="60"/>
      <name val="宋体"/>
      <charset val="134"/>
    </font>
    <font>
      <sz val="14"/>
      <color rgb="FF0070C0"/>
      <name val="宋体"/>
      <charset val="134"/>
      <scheme val="minor"/>
    </font>
    <font>
      <sz val="14"/>
      <color rgb="FF00B050"/>
      <name val="宋体"/>
      <charset val="134"/>
      <scheme val="minor"/>
    </font>
    <font>
      <sz val="10"/>
      <color indexed="16"/>
      <name val="宋体"/>
      <charset val="134"/>
    </font>
    <font>
      <sz val="14"/>
      <color indexed="1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3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3" fillId="12" borderId="5" applyNumberFormat="0" applyAlignment="0" applyProtection="0">
      <alignment vertical="center"/>
    </xf>
    <xf numFmtId="0" fontId="35" fillId="12" borderId="4" applyNumberFormat="0" applyAlignment="0" applyProtection="0">
      <alignment vertical="center"/>
    </xf>
    <xf numFmtId="0" fontId="34" fillId="17" borderId="7" applyNumberFormat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8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51" applyNumberFormat="1" applyFont="1" applyBorder="1" applyAlignment="1">
      <alignment horizontal="center" vertical="center" wrapText="1"/>
    </xf>
    <xf numFmtId="0" fontId="2" fillId="0" borderId="1" xfId="51" applyNumberFormat="1" applyFont="1" applyBorder="1" applyAlignment="1">
      <alignment horizontal="center" vertical="center" wrapText="1"/>
    </xf>
    <xf numFmtId="0" fontId="4" fillId="0" borderId="1" xfId="5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0" applyFont="1" applyFill="1" applyBorder="1" applyAlignment="1">
      <alignment horizontal="center" vertical="center"/>
    </xf>
    <xf numFmtId="0" fontId="8" fillId="0" borderId="1" xfId="5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50" applyFont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50" applyNumberFormat="1" applyFont="1" applyFill="1" applyBorder="1" applyAlignment="1">
      <alignment horizontal="center" vertical="center" wrapText="1"/>
    </xf>
    <xf numFmtId="0" fontId="11" fillId="0" borderId="1" xfId="49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49" applyFont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/>
    </xf>
    <xf numFmtId="177" fontId="14" fillId="0" borderId="1" xfId="49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77" fontId="17" fillId="0" borderId="1" xfId="49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8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/>
    </xf>
    <xf numFmtId="176" fontId="19" fillId="0" borderId="1" xfId="49" applyNumberFormat="1" applyFont="1" applyFill="1" applyBorder="1" applyAlignment="1" applyProtection="1">
      <alignment horizontal="center" vertical="center"/>
      <protection locked="0"/>
    </xf>
    <xf numFmtId="176" fontId="0" fillId="0" borderId="0" xfId="0" applyNumberForma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54"/>
  <sheetViews>
    <sheetView tabSelected="1" topLeftCell="A34" workbookViewId="0">
      <selection activeCell="E36" sqref="E36"/>
    </sheetView>
  </sheetViews>
  <sheetFormatPr defaultColWidth="8.89090909090909" defaultRowHeight="14"/>
  <cols>
    <col min="2" max="3" width="5.89090909090909" customWidth="1"/>
    <col min="4" max="4" width="22.4454545454545" customWidth="1"/>
    <col min="5" max="5" width="12.5545454545455" customWidth="1"/>
    <col min="6" max="6" width="9.33636363636364" customWidth="1"/>
    <col min="7" max="9" width="8.44545454545455" customWidth="1"/>
    <col min="10" max="11" width="9.36363636363636"/>
    <col min="14" max="15" width="9.36363636363636"/>
    <col min="19" max="19" width="11.1090909090909"/>
  </cols>
  <sheetData>
    <row r="1" ht="25.5" spans="2:20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65" spans="2:20">
      <c r="B2" s="4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7" t="s">
        <v>6</v>
      </c>
      <c r="H2" s="7" t="s">
        <v>7</v>
      </c>
      <c r="I2" s="7" t="s">
        <v>8</v>
      </c>
      <c r="J2" s="21" t="s">
        <v>9</v>
      </c>
      <c r="K2" s="22" t="s">
        <v>10</v>
      </c>
      <c r="L2" s="22" t="s">
        <v>11</v>
      </c>
      <c r="M2" s="22" t="s">
        <v>12</v>
      </c>
      <c r="N2" s="22" t="s">
        <v>13</v>
      </c>
      <c r="O2" s="23" t="s">
        <v>14</v>
      </c>
      <c r="P2" s="23" t="s">
        <v>15</v>
      </c>
      <c r="Q2" s="23" t="s">
        <v>16</v>
      </c>
      <c r="R2" s="23" t="s">
        <v>17</v>
      </c>
      <c r="S2" s="42" t="s">
        <v>18</v>
      </c>
      <c r="T2" s="43" t="s">
        <v>19</v>
      </c>
    </row>
    <row r="3" ht="17.5" spans="2:20">
      <c r="B3" s="8">
        <v>1</v>
      </c>
      <c r="C3" s="9">
        <v>42</v>
      </c>
      <c r="D3" s="10" t="s">
        <v>20</v>
      </c>
      <c r="E3" s="11">
        <v>20170277</v>
      </c>
      <c r="F3" s="11" t="s">
        <v>21</v>
      </c>
      <c r="G3" s="10">
        <v>80</v>
      </c>
      <c r="H3" s="12">
        <v>8.6</v>
      </c>
      <c r="I3" s="13">
        <v>0</v>
      </c>
      <c r="J3" s="12">
        <v>88.6</v>
      </c>
      <c r="K3" s="12">
        <v>86.44</v>
      </c>
      <c r="L3" s="24">
        <v>2</v>
      </c>
      <c r="M3" s="24">
        <v>0</v>
      </c>
      <c r="N3" s="25">
        <v>88.44</v>
      </c>
      <c r="O3" s="24">
        <v>73.28</v>
      </c>
      <c r="P3" s="26">
        <v>0</v>
      </c>
      <c r="Q3" s="27">
        <v>0</v>
      </c>
      <c r="R3" s="26">
        <f t="shared" ref="R3:R53" si="0">O3+P3</f>
        <v>73.28</v>
      </c>
      <c r="S3" s="44">
        <f t="shared" ref="S3:S41" si="1">J3*0.4+N3*0.5+R3*0.1</f>
        <v>86.988</v>
      </c>
      <c r="T3" s="1"/>
    </row>
    <row r="4" ht="17.5" spans="2:20">
      <c r="B4" s="8">
        <v>2</v>
      </c>
      <c r="C4" s="9">
        <v>51</v>
      </c>
      <c r="D4" s="10" t="s">
        <v>20</v>
      </c>
      <c r="E4" s="11">
        <v>20170706</v>
      </c>
      <c r="F4" s="10" t="s">
        <v>22</v>
      </c>
      <c r="G4" s="10">
        <v>80</v>
      </c>
      <c r="H4" s="13">
        <v>8.6</v>
      </c>
      <c r="I4" s="13">
        <v>0</v>
      </c>
      <c r="J4" s="13">
        <v>88.6</v>
      </c>
      <c r="K4" s="13">
        <v>81.56</v>
      </c>
      <c r="L4" s="24">
        <v>2</v>
      </c>
      <c r="M4" s="24">
        <v>3</v>
      </c>
      <c r="N4" s="24">
        <v>80.56</v>
      </c>
      <c r="O4" s="24">
        <v>76.64</v>
      </c>
      <c r="P4" s="27">
        <v>0</v>
      </c>
      <c r="Q4" s="27">
        <v>0</v>
      </c>
      <c r="R4" s="26">
        <f t="shared" si="0"/>
        <v>76.64</v>
      </c>
      <c r="S4" s="44">
        <f t="shared" si="1"/>
        <v>83.384</v>
      </c>
      <c r="T4" s="45"/>
    </row>
    <row r="5" ht="17.5" spans="2:20">
      <c r="B5" s="8">
        <v>3</v>
      </c>
      <c r="C5" s="9">
        <v>46</v>
      </c>
      <c r="D5" s="10" t="s">
        <v>20</v>
      </c>
      <c r="E5" s="11">
        <v>20170801</v>
      </c>
      <c r="F5" s="11" t="s">
        <v>23</v>
      </c>
      <c r="G5" s="10">
        <v>80</v>
      </c>
      <c r="H5" s="12">
        <v>8</v>
      </c>
      <c r="I5" s="13">
        <v>0</v>
      </c>
      <c r="J5" s="12">
        <v>88</v>
      </c>
      <c r="K5" s="12">
        <v>85.78</v>
      </c>
      <c r="L5" s="24">
        <v>2</v>
      </c>
      <c r="M5" s="24">
        <v>0</v>
      </c>
      <c r="N5" s="25">
        <v>87.78</v>
      </c>
      <c r="O5" s="24">
        <v>71.84</v>
      </c>
      <c r="P5" s="26">
        <v>0</v>
      </c>
      <c r="Q5" s="27">
        <v>0</v>
      </c>
      <c r="R5" s="26">
        <f t="shared" si="0"/>
        <v>71.84</v>
      </c>
      <c r="S5" s="44">
        <f t="shared" si="1"/>
        <v>86.274</v>
      </c>
      <c r="T5" s="1"/>
    </row>
    <row r="6" ht="17.5" spans="2:20">
      <c r="B6" s="8">
        <v>4</v>
      </c>
      <c r="C6" s="9">
        <v>8</v>
      </c>
      <c r="D6" s="10" t="s">
        <v>20</v>
      </c>
      <c r="E6" s="14">
        <v>20170826</v>
      </c>
      <c r="F6" s="15" t="s">
        <v>24</v>
      </c>
      <c r="G6" s="16">
        <v>80</v>
      </c>
      <c r="H6" s="17">
        <v>12</v>
      </c>
      <c r="I6" s="28">
        <v>0</v>
      </c>
      <c r="J6" s="29">
        <v>92</v>
      </c>
      <c r="K6" s="30">
        <v>88.67</v>
      </c>
      <c r="L6" s="31">
        <v>2</v>
      </c>
      <c r="M6" s="31">
        <v>0</v>
      </c>
      <c r="N6" s="30">
        <v>90.67</v>
      </c>
      <c r="O6" s="32">
        <v>77.6</v>
      </c>
      <c r="P6" s="33">
        <v>9</v>
      </c>
      <c r="Q6" s="46">
        <v>0</v>
      </c>
      <c r="R6" s="33">
        <f t="shared" si="0"/>
        <v>86.6</v>
      </c>
      <c r="S6" s="47">
        <f t="shared" si="1"/>
        <v>90.795</v>
      </c>
      <c r="T6" s="45"/>
    </row>
    <row r="7" ht="17.5" spans="2:20">
      <c r="B7" s="8">
        <v>5</v>
      </c>
      <c r="C7" s="9">
        <v>5</v>
      </c>
      <c r="D7" s="10" t="s">
        <v>20</v>
      </c>
      <c r="E7" s="11">
        <v>20170848</v>
      </c>
      <c r="F7" s="10" t="s">
        <v>25</v>
      </c>
      <c r="G7" s="10">
        <v>80</v>
      </c>
      <c r="H7" s="12">
        <v>16.5</v>
      </c>
      <c r="I7" s="13">
        <v>0</v>
      </c>
      <c r="J7" s="12">
        <v>96.5</v>
      </c>
      <c r="K7" s="12">
        <v>89.33</v>
      </c>
      <c r="L7" s="24">
        <v>2</v>
      </c>
      <c r="M7" s="24">
        <v>0</v>
      </c>
      <c r="N7" s="25">
        <v>91.33</v>
      </c>
      <c r="O7" s="24">
        <v>74.72</v>
      </c>
      <c r="P7" s="26">
        <v>0</v>
      </c>
      <c r="Q7" s="27">
        <v>0</v>
      </c>
      <c r="R7" s="26">
        <f t="shared" si="0"/>
        <v>74.72</v>
      </c>
      <c r="S7" s="44">
        <f t="shared" si="1"/>
        <v>91.737</v>
      </c>
      <c r="T7" s="45"/>
    </row>
    <row r="8" ht="17.5" spans="2:20">
      <c r="B8" s="8">
        <v>6</v>
      </c>
      <c r="C8" s="9">
        <v>45</v>
      </c>
      <c r="D8" s="10" t="s">
        <v>20</v>
      </c>
      <c r="E8" s="11">
        <v>20170856</v>
      </c>
      <c r="F8" s="10" t="s">
        <v>26</v>
      </c>
      <c r="G8" s="10">
        <v>80</v>
      </c>
      <c r="H8" s="12">
        <v>14</v>
      </c>
      <c r="I8" s="13">
        <v>0</v>
      </c>
      <c r="J8" s="12">
        <v>94</v>
      </c>
      <c r="K8" s="12">
        <v>81.78</v>
      </c>
      <c r="L8" s="24">
        <v>2</v>
      </c>
      <c r="M8" s="24">
        <v>0</v>
      </c>
      <c r="N8" s="25">
        <v>83.78</v>
      </c>
      <c r="O8" s="24">
        <v>68.48</v>
      </c>
      <c r="P8" s="34">
        <v>1</v>
      </c>
      <c r="Q8" s="27">
        <v>0</v>
      </c>
      <c r="R8" s="26">
        <f t="shared" si="0"/>
        <v>69.48</v>
      </c>
      <c r="S8" s="44">
        <f t="shared" si="1"/>
        <v>86.438</v>
      </c>
      <c r="T8" s="11"/>
    </row>
    <row r="9" ht="17.5" spans="2:20">
      <c r="B9" s="8">
        <v>7</v>
      </c>
      <c r="C9" s="9">
        <v>4</v>
      </c>
      <c r="D9" s="15" t="s">
        <v>20</v>
      </c>
      <c r="E9" s="14">
        <v>20170968</v>
      </c>
      <c r="F9" s="15" t="s">
        <v>27</v>
      </c>
      <c r="G9" s="16">
        <v>80</v>
      </c>
      <c r="H9" s="17">
        <v>15.6</v>
      </c>
      <c r="I9" s="28">
        <v>0</v>
      </c>
      <c r="J9" s="29">
        <v>95.6</v>
      </c>
      <c r="K9" s="35">
        <v>90.67</v>
      </c>
      <c r="L9" s="36">
        <v>2</v>
      </c>
      <c r="M9" s="36">
        <v>0</v>
      </c>
      <c r="N9" s="37">
        <v>92.67</v>
      </c>
      <c r="O9" s="38">
        <v>78.56</v>
      </c>
      <c r="P9" s="33">
        <v>0</v>
      </c>
      <c r="Q9" s="46">
        <v>0</v>
      </c>
      <c r="R9" s="33">
        <f t="shared" si="0"/>
        <v>78.56</v>
      </c>
      <c r="S9" s="47">
        <f t="shared" si="1"/>
        <v>92.431</v>
      </c>
      <c r="T9" s="45"/>
    </row>
    <row r="10" ht="17.5" spans="2:20">
      <c r="B10" s="8">
        <v>8</v>
      </c>
      <c r="C10" s="9">
        <v>35</v>
      </c>
      <c r="D10" s="10" t="s">
        <v>20</v>
      </c>
      <c r="E10" s="11">
        <v>20171040</v>
      </c>
      <c r="F10" s="10" t="s">
        <v>28</v>
      </c>
      <c r="G10" s="10">
        <v>80</v>
      </c>
      <c r="H10" s="12">
        <v>9</v>
      </c>
      <c r="I10" s="13">
        <v>0</v>
      </c>
      <c r="J10" s="12">
        <v>89</v>
      </c>
      <c r="K10" s="12">
        <v>88.78</v>
      </c>
      <c r="L10" s="24">
        <v>2</v>
      </c>
      <c r="M10" s="24">
        <v>0</v>
      </c>
      <c r="N10" s="25">
        <v>90.78</v>
      </c>
      <c r="O10" s="24">
        <v>71.84</v>
      </c>
      <c r="P10" s="26">
        <v>0</v>
      </c>
      <c r="Q10" s="27">
        <v>0</v>
      </c>
      <c r="R10" s="26">
        <f t="shared" si="0"/>
        <v>71.84</v>
      </c>
      <c r="S10" s="44">
        <f t="shared" si="1"/>
        <v>88.174</v>
      </c>
      <c r="T10" s="45"/>
    </row>
    <row r="11" ht="17.5" spans="2:20">
      <c r="B11" s="8">
        <v>9</v>
      </c>
      <c r="C11" s="9">
        <v>44</v>
      </c>
      <c r="D11" s="10" t="s">
        <v>20</v>
      </c>
      <c r="E11" s="11">
        <v>20171070</v>
      </c>
      <c r="F11" s="10" t="s">
        <v>29</v>
      </c>
      <c r="G11" s="10">
        <v>80</v>
      </c>
      <c r="H11" s="13">
        <v>8</v>
      </c>
      <c r="I11" s="13">
        <v>0</v>
      </c>
      <c r="J11" s="13">
        <v>88</v>
      </c>
      <c r="K11" s="13">
        <v>82.33</v>
      </c>
      <c r="L11" s="24">
        <v>5</v>
      </c>
      <c r="M11" s="24">
        <v>0</v>
      </c>
      <c r="N11" s="24">
        <v>87.33</v>
      </c>
      <c r="O11" s="24">
        <v>79.04</v>
      </c>
      <c r="P11" s="27">
        <v>0</v>
      </c>
      <c r="Q11" s="27">
        <v>0</v>
      </c>
      <c r="R11" s="26">
        <f t="shared" si="0"/>
        <v>79.04</v>
      </c>
      <c r="S11" s="44">
        <f t="shared" si="1"/>
        <v>86.769</v>
      </c>
      <c r="T11" s="45"/>
    </row>
    <row r="12" ht="17.5" spans="2:20">
      <c r="B12" s="8">
        <v>10</v>
      </c>
      <c r="C12" s="9">
        <v>25</v>
      </c>
      <c r="D12" s="10" t="s">
        <v>20</v>
      </c>
      <c r="E12" s="11">
        <v>20171103</v>
      </c>
      <c r="F12" s="11" t="s">
        <v>30</v>
      </c>
      <c r="G12" s="10">
        <v>80</v>
      </c>
      <c r="H12" s="12">
        <v>8.5</v>
      </c>
      <c r="I12" s="13">
        <v>0</v>
      </c>
      <c r="J12" s="12">
        <v>88.5</v>
      </c>
      <c r="K12" s="12">
        <v>90.22</v>
      </c>
      <c r="L12" s="24">
        <v>2</v>
      </c>
      <c r="M12" s="24">
        <v>0</v>
      </c>
      <c r="N12" s="25">
        <v>92.22</v>
      </c>
      <c r="O12" s="24">
        <v>77.6</v>
      </c>
      <c r="P12" s="26">
        <v>0</v>
      </c>
      <c r="Q12" s="27">
        <v>0</v>
      </c>
      <c r="R12" s="26">
        <f t="shared" si="0"/>
        <v>77.6</v>
      </c>
      <c r="S12" s="44">
        <f t="shared" si="1"/>
        <v>89.27</v>
      </c>
      <c r="T12" s="1"/>
    </row>
    <row r="13" ht="17.5" spans="2:20">
      <c r="B13" s="8">
        <v>11</v>
      </c>
      <c r="C13" s="9">
        <v>20</v>
      </c>
      <c r="D13" s="10" t="s">
        <v>20</v>
      </c>
      <c r="E13" s="11">
        <v>20171468</v>
      </c>
      <c r="F13" s="11" t="s">
        <v>31</v>
      </c>
      <c r="G13" s="10">
        <v>80</v>
      </c>
      <c r="H13" s="12">
        <v>16</v>
      </c>
      <c r="I13" s="13">
        <v>0</v>
      </c>
      <c r="J13" s="12">
        <v>96</v>
      </c>
      <c r="K13" s="12">
        <v>86.67</v>
      </c>
      <c r="L13" s="24">
        <v>2</v>
      </c>
      <c r="M13" s="24">
        <v>0</v>
      </c>
      <c r="N13" s="25">
        <v>88.67</v>
      </c>
      <c r="O13" s="24">
        <v>70.88</v>
      </c>
      <c r="P13" s="26">
        <v>0</v>
      </c>
      <c r="Q13" s="27">
        <v>0</v>
      </c>
      <c r="R13" s="26">
        <f t="shared" si="0"/>
        <v>70.88</v>
      </c>
      <c r="S13" s="44">
        <f t="shared" si="1"/>
        <v>89.823</v>
      </c>
      <c r="T13" s="1"/>
    </row>
    <row r="14" ht="17.5" spans="2:20">
      <c r="B14" s="8">
        <v>12</v>
      </c>
      <c r="C14" s="9">
        <v>48</v>
      </c>
      <c r="D14" s="10" t="s">
        <v>20</v>
      </c>
      <c r="E14" s="11">
        <v>20171491</v>
      </c>
      <c r="F14" s="10" t="s">
        <v>32</v>
      </c>
      <c r="G14" s="10">
        <v>80</v>
      </c>
      <c r="H14" s="12">
        <v>10.5</v>
      </c>
      <c r="I14" s="13">
        <v>0</v>
      </c>
      <c r="J14" s="12">
        <v>90.5</v>
      </c>
      <c r="K14" s="12">
        <v>82.22</v>
      </c>
      <c r="L14" s="24">
        <v>2</v>
      </c>
      <c r="M14" s="24">
        <v>0</v>
      </c>
      <c r="N14" s="25">
        <v>84.22</v>
      </c>
      <c r="O14" s="24">
        <v>72.32</v>
      </c>
      <c r="P14" s="26">
        <v>0</v>
      </c>
      <c r="Q14" s="27">
        <v>0</v>
      </c>
      <c r="R14" s="26">
        <f t="shared" si="0"/>
        <v>72.32</v>
      </c>
      <c r="S14" s="44">
        <f t="shared" si="1"/>
        <v>85.542</v>
      </c>
      <c r="T14" s="45"/>
    </row>
    <row r="15" ht="17.5" spans="2:20">
      <c r="B15" s="8">
        <v>13</v>
      </c>
      <c r="C15" s="9">
        <v>23</v>
      </c>
      <c r="D15" s="10" t="s">
        <v>20</v>
      </c>
      <c r="E15" s="11">
        <v>20171636</v>
      </c>
      <c r="F15" s="11" t="s">
        <v>33</v>
      </c>
      <c r="G15" s="10">
        <v>80</v>
      </c>
      <c r="H15" s="12">
        <v>11.5</v>
      </c>
      <c r="I15" s="13">
        <v>0</v>
      </c>
      <c r="J15" s="12">
        <v>91.5</v>
      </c>
      <c r="K15" s="12">
        <v>88.78</v>
      </c>
      <c r="L15" s="24">
        <v>2</v>
      </c>
      <c r="M15" s="24">
        <v>0</v>
      </c>
      <c r="N15" s="25">
        <v>90.78</v>
      </c>
      <c r="O15" s="24">
        <v>76.16</v>
      </c>
      <c r="P15" s="26">
        <v>0</v>
      </c>
      <c r="Q15" s="27">
        <v>0</v>
      </c>
      <c r="R15" s="26">
        <f t="shared" si="0"/>
        <v>76.16</v>
      </c>
      <c r="S15" s="44">
        <f t="shared" si="1"/>
        <v>89.606</v>
      </c>
      <c r="T15" s="1"/>
    </row>
    <row r="16" ht="17.5" spans="2:20">
      <c r="B16" s="8">
        <v>14</v>
      </c>
      <c r="C16" s="9">
        <v>41</v>
      </c>
      <c r="D16" s="10" t="s">
        <v>20</v>
      </c>
      <c r="E16" s="11">
        <v>20171760</v>
      </c>
      <c r="F16" s="10" t="s">
        <v>34</v>
      </c>
      <c r="G16" s="10">
        <v>80</v>
      </c>
      <c r="H16" s="13">
        <v>8</v>
      </c>
      <c r="I16" s="13">
        <v>0</v>
      </c>
      <c r="J16" s="13">
        <v>88</v>
      </c>
      <c r="K16" s="13">
        <v>87.67</v>
      </c>
      <c r="L16" s="24">
        <v>2</v>
      </c>
      <c r="M16" s="24">
        <v>0</v>
      </c>
      <c r="N16" s="24">
        <v>89.67</v>
      </c>
      <c r="O16" s="24">
        <v>69.92</v>
      </c>
      <c r="P16" s="27">
        <v>0</v>
      </c>
      <c r="Q16" s="27">
        <v>0</v>
      </c>
      <c r="R16" s="26">
        <f t="shared" si="0"/>
        <v>69.92</v>
      </c>
      <c r="S16" s="44">
        <f t="shared" si="1"/>
        <v>87.027</v>
      </c>
      <c r="T16" s="45"/>
    </row>
    <row r="17" ht="17.5" spans="2:20">
      <c r="B17" s="8">
        <v>15</v>
      </c>
      <c r="C17" s="9">
        <v>12</v>
      </c>
      <c r="D17" s="10" t="s">
        <v>20</v>
      </c>
      <c r="E17" s="11">
        <v>20171837</v>
      </c>
      <c r="F17" s="11" t="s">
        <v>35</v>
      </c>
      <c r="G17" s="10">
        <v>80</v>
      </c>
      <c r="H17" s="12">
        <v>15.5</v>
      </c>
      <c r="I17" s="13">
        <v>0</v>
      </c>
      <c r="J17" s="12">
        <v>95.5</v>
      </c>
      <c r="K17" s="12">
        <v>87.44</v>
      </c>
      <c r="L17" s="24">
        <v>2</v>
      </c>
      <c r="M17" s="24">
        <v>0</v>
      </c>
      <c r="N17" s="25">
        <v>89.44</v>
      </c>
      <c r="O17" s="24">
        <v>77.12</v>
      </c>
      <c r="P17" s="26">
        <v>0</v>
      </c>
      <c r="Q17" s="27">
        <v>0</v>
      </c>
      <c r="R17" s="26">
        <f t="shared" si="0"/>
        <v>77.12</v>
      </c>
      <c r="S17" s="44">
        <f t="shared" si="1"/>
        <v>90.632</v>
      </c>
      <c r="T17" s="1"/>
    </row>
    <row r="18" ht="17.5" spans="2:20">
      <c r="B18" s="8">
        <v>16</v>
      </c>
      <c r="C18" s="9">
        <v>32</v>
      </c>
      <c r="D18" s="10" t="s">
        <v>20</v>
      </c>
      <c r="E18" s="11">
        <v>20172027</v>
      </c>
      <c r="F18" s="11" t="s">
        <v>36</v>
      </c>
      <c r="G18" s="10">
        <v>80</v>
      </c>
      <c r="H18" s="12">
        <v>13</v>
      </c>
      <c r="I18" s="13">
        <v>0</v>
      </c>
      <c r="J18" s="12">
        <v>93</v>
      </c>
      <c r="K18" s="12">
        <v>85.44</v>
      </c>
      <c r="L18" s="24">
        <v>2</v>
      </c>
      <c r="M18" s="24">
        <v>0</v>
      </c>
      <c r="N18" s="25">
        <v>87.44</v>
      </c>
      <c r="O18" s="24">
        <v>73.28</v>
      </c>
      <c r="P18" s="26">
        <v>1</v>
      </c>
      <c r="Q18" s="27">
        <v>0</v>
      </c>
      <c r="R18" s="26">
        <f t="shared" si="0"/>
        <v>74.28</v>
      </c>
      <c r="S18" s="44">
        <f t="shared" si="1"/>
        <v>88.348</v>
      </c>
      <c r="T18" s="1"/>
    </row>
    <row r="19" ht="17.5" spans="2:20">
      <c r="B19" s="8">
        <v>17</v>
      </c>
      <c r="C19" s="9">
        <v>27</v>
      </c>
      <c r="D19" s="10" t="s">
        <v>20</v>
      </c>
      <c r="E19" s="11">
        <v>20172072</v>
      </c>
      <c r="F19" s="10" t="s">
        <v>37</v>
      </c>
      <c r="G19" s="10">
        <v>80</v>
      </c>
      <c r="H19" s="12">
        <v>12.5</v>
      </c>
      <c r="I19" s="13">
        <v>0</v>
      </c>
      <c r="J19" s="12">
        <v>92.5</v>
      </c>
      <c r="K19" s="12">
        <v>86.11</v>
      </c>
      <c r="L19" s="24">
        <v>2</v>
      </c>
      <c r="M19" s="24">
        <v>0</v>
      </c>
      <c r="N19" s="25">
        <v>88.11</v>
      </c>
      <c r="O19" s="24">
        <v>76.64</v>
      </c>
      <c r="P19" s="26">
        <v>1</v>
      </c>
      <c r="Q19" s="27">
        <v>0</v>
      </c>
      <c r="R19" s="26">
        <f t="shared" si="0"/>
        <v>77.64</v>
      </c>
      <c r="S19" s="44">
        <f t="shared" si="1"/>
        <v>88.819</v>
      </c>
      <c r="T19" s="45"/>
    </row>
    <row r="20" ht="17.5" spans="2:20">
      <c r="B20" s="8">
        <v>18</v>
      </c>
      <c r="C20" s="9">
        <v>22</v>
      </c>
      <c r="D20" s="10" t="s">
        <v>20</v>
      </c>
      <c r="E20" s="11">
        <v>20172336</v>
      </c>
      <c r="F20" s="10" t="s">
        <v>38</v>
      </c>
      <c r="G20" s="10">
        <v>80</v>
      </c>
      <c r="H20" s="13">
        <v>14</v>
      </c>
      <c r="I20" s="13">
        <v>0</v>
      </c>
      <c r="J20" s="13">
        <v>94</v>
      </c>
      <c r="K20" s="13">
        <v>87.22</v>
      </c>
      <c r="L20" s="24">
        <v>2</v>
      </c>
      <c r="M20" s="24">
        <v>0</v>
      </c>
      <c r="N20" s="24">
        <v>89.22</v>
      </c>
      <c r="O20" s="24">
        <v>73.28</v>
      </c>
      <c r="P20" s="27">
        <v>1</v>
      </c>
      <c r="Q20" s="27">
        <v>0</v>
      </c>
      <c r="R20" s="26">
        <f t="shared" si="0"/>
        <v>74.28</v>
      </c>
      <c r="S20" s="44">
        <f t="shared" si="1"/>
        <v>89.638</v>
      </c>
      <c r="T20" s="45"/>
    </row>
    <row r="21" ht="17.5" spans="2:20">
      <c r="B21" s="8">
        <v>19</v>
      </c>
      <c r="C21" s="9">
        <v>14</v>
      </c>
      <c r="D21" s="10" t="s">
        <v>20</v>
      </c>
      <c r="E21" s="11">
        <v>20172462</v>
      </c>
      <c r="F21" s="10" t="s">
        <v>39</v>
      </c>
      <c r="G21" s="10">
        <v>80</v>
      </c>
      <c r="H21" s="12">
        <v>12.5</v>
      </c>
      <c r="I21" s="13">
        <v>0</v>
      </c>
      <c r="J21" s="12">
        <v>92.5</v>
      </c>
      <c r="K21" s="12">
        <v>89.44</v>
      </c>
      <c r="L21" s="24">
        <v>2</v>
      </c>
      <c r="M21" s="24">
        <v>0</v>
      </c>
      <c r="N21" s="25">
        <v>91.44</v>
      </c>
      <c r="O21" s="24">
        <v>76.64</v>
      </c>
      <c r="P21" s="34">
        <v>1</v>
      </c>
      <c r="Q21" s="27">
        <v>0</v>
      </c>
      <c r="R21" s="26">
        <f t="shared" si="0"/>
        <v>77.64</v>
      </c>
      <c r="S21" s="44">
        <f t="shared" si="1"/>
        <v>90.484</v>
      </c>
      <c r="T21" s="45"/>
    </row>
    <row r="22" ht="17.5" spans="2:20">
      <c r="B22" s="8">
        <v>20</v>
      </c>
      <c r="C22" s="9">
        <v>3</v>
      </c>
      <c r="D22" s="10" t="s">
        <v>20</v>
      </c>
      <c r="E22" s="11">
        <v>20172524</v>
      </c>
      <c r="F22" s="11" t="s">
        <v>40</v>
      </c>
      <c r="G22" s="10">
        <v>80</v>
      </c>
      <c r="H22" s="12">
        <v>16.6</v>
      </c>
      <c r="I22" s="13">
        <v>0</v>
      </c>
      <c r="J22" s="12">
        <v>96.6</v>
      </c>
      <c r="K22" s="12">
        <v>90.67</v>
      </c>
      <c r="L22" s="24">
        <v>2</v>
      </c>
      <c r="M22" s="24">
        <v>0</v>
      </c>
      <c r="N22" s="25">
        <v>92.67</v>
      </c>
      <c r="O22" s="24">
        <v>77.12</v>
      </c>
      <c r="P22" s="26">
        <v>0</v>
      </c>
      <c r="Q22" s="27">
        <v>0</v>
      </c>
      <c r="R22" s="26">
        <f t="shared" si="0"/>
        <v>77.12</v>
      </c>
      <c r="S22" s="44">
        <f t="shared" si="1"/>
        <v>92.687</v>
      </c>
      <c r="T22" s="1"/>
    </row>
    <row r="23" ht="17.5" spans="2:20">
      <c r="B23" s="8">
        <v>21</v>
      </c>
      <c r="C23" s="9">
        <v>13</v>
      </c>
      <c r="D23" s="10" t="s">
        <v>20</v>
      </c>
      <c r="E23" s="11">
        <v>20172602</v>
      </c>
      <c r="F23" s="11" t="s">
        <v>41</v>
      </c>
      <c r="G23" s="10">
        <v>80</v>
      </c>
      <c r="H23" s="12">
        <v>9</v>
      </c>
      <c r="I23" s="13">
        <v>0</v>
      </c>
      <c r="J23" s="12">
        <v>89</v>
      </c>
      <c r="K23" s="12">
        <v>92.44</v>
      </c>
      <c r="L23" s="24">
        <v>2</v>
      </c>
      <c r="M23" s="24">
        <v>0</v>
      </c>
      <c r="N23" s="25">
        <v>94.44</v>
      </c>
      <c r="O23" s="24">
        <v>77.6</v>
      </c>
      <c r="P23" s="26">
        <v>0</v>
      </c>
      <c r="Q23" s="27">
        <v>0</v>
      </c>
      <c r="R23" s="26">
        <f t="shared" si="0"/>
        <v>77.6</v>
      </c>
      <c r="S23" s="44">
        <f t="shared" si="1"/>
        <v>90.58</v>
      </c>
      <c r="T23" s="1"/>
    </row>
    <row r="24" ht="17.5" spans="2:20">
      <c r="B24" s="8">
        <v>22</v>
      </c>
      <c r="C24" s="9">
        <v>49</v>
      </c>
      <c r="D24" s="10" t="s">
        <v>20</v>
      </c>
      <c r="E24" s="11">
        <v>20172651</v>
      </c>
      <c r="F24" s="11" t="s">
        <v>42</v>
      </c>
      <c r="G24" s="10">
        <v>80</v>
      </c>
      <c r="H24" s="12">
        <v>11</v>
      </c>
      <c r="I24" s="13">
        <v>0</v>
      </c>
      <c r="J24" s="12">
        <v>91</v>
      </c>
      <c r="K24" s="12">
        <v>82.89</v>
      </c>
      <c r="L24" s="24">
        <v>0</v>
      </c>
      <c r="M24" s="24">
        <v>0</v>
      </c>
      <c r="N24" s="25">
        <v>82.89</v>
      </c>
      <c r="O24" s="24">
        <v>73.28</v>
      </c>
      <c r="P24" s="26">
        <v>1</v>
      </c>
      <c r="Q24" s="27">
        <v>0</v>
      </c>
      <c r="R24" s="26">
        <f t="shared" si="0"/>
        <v>74.28</v>
      </c>
      <c r="S24" s="44">
        <f t="shared" si="1"/>
        <v>85.273</v>
      </c>
      <c r="T24" s="1"/>
    </row>
    <row r="25" ht="17.5" spans="2:20">
      <c r="B25" s="8">
        <v>23</v>
      </c>
      <c r="C25" s="9">
        <v>26</v>
      </c>
      <c r="D25" s="10" t="s">
        <v>20</v>
      </c>
      <c r="E25" s="11">
        <v>20172655</v>
      </c>
      <c r="F25" s="10" t="s">
        <v>43</v>
      </c>
      <c r="G25" s="10">
        <v>80</v>
      </c>
      <c r="H25" s="18">
        <v>10</v>
      </c>
      <c r="I25" s="13">
        <v>0</v>
      </c>
      <c r="J25" s="12">
        <v>90</v>
      </c>
      <c r="K25" s="12">
        <v>88.78</v>
      </c>
      <c r="L25" s="24">
        <v>2</v>
      </c>
      <c r="M25" s="24">
        <v>0</v>
      </c>
      <c r="N25" s="39">
        <v>90.78</v>
      </c>
      <c r="O25" s="24">
        <v>76.64</v>
      </c>
      <c r="P25" s="26">
        <v>0</v>
      </c>
      <c r="Q25" s="27">
        <v>0</v>
      </c>
      <c r="R25" s="26">
        <f t="shared" si="0"/>
        <v>76.64</v>
      </c>
      <c r="S25" s="44">
        <f t="shared" si="1"/>
        <v>89.054</v>
      </c>
      <c r="T25" s="45"/>
    </row>
    <row r="26" ht="17.5" spans="2:20">
      <c r="B26" s="8">
        <v>24</v>
      </c>
      <c r="C26" s="9">
        <v>50</v>
      </c>
      <c r="D26" s="10" t="s">
        <v>20</v>
      </c>
      <c r="E26" s="11">
        <v>20172782</v>
      </c>
      <c r="F26" s="11" t="s">
        <v>44</v>
      </c>
      <c r="G26" s="10">
        <v>80</v>
      </c>
      <c r="H26" s="12">
        <v>11</v>
      </c>
      <c r="I26" s="13">
        <v>0</v>
      </c>
      <c r="J26" s="12">
        <v>91</v>
      </c>
      <c r="K26" s="12">
        <v>83.11</v>
      </c>
      <c r="L26" s="24">
        <v>0</v>
      </c>
      <c r="M26" s="24">
        <v>0</v>
      </c>
      <c r="N26" s="25">
        <v>83.11</v>
      </c>
      <c r="O26" s="24">
        <v>71.84</v>
      </c>
      <c r="P26" s="26">
        <v>0</v>
      </c>
      <c r="Q26" s="27">
        <v>0</v>
      </c>
      <c r="R26" s="26">
        <f t="shared" si="0"/>
        <v>71.84</v>
      </c>
      <c r="S26" s="44">
        <f t="shared" si="1"/>
        <v>85.139</v>
      </c>
      <c r="T26" s="1"/>
    </row>
    <row r="27" ht="17.5" spans="2:20">
      <c r="B27" s="8">
        <v>25</v>
      </c>
      <c r="C27" s="9">
        <v>11</v>
      </c>
      <c r="D27" s="10" t="s">
        <v>20</v>
      </c>
      <c r="E27" s="11">
        <v>20172868</v>
      </c>
      <c r="F27" s="11" t="s">
        <v>45</v>
      </c>
      <c r="G27" s="10">
        <v>80</v>
      </c>
      <c r="H27" s="12">
        <v>14.1</v>
      </c>
      <c r="I27" s="13">
        <v>0</v>
      </c>
      <c r="J27" s="12">
        <v>94.1</v>
      </c>
      <c r="K27" s="12">
        <v>88.44</v>
      </c>
      <c r="L27" s="24">
        <v>2</v>
      </c>
      <c r="M27" s="24">
        <v>0</v>
      </c>
      <c r="N27" s="25">
        <v>90.44</v>
      </c>
      <c r="O27" s="24">
        <v>77.6</v>
      </c>
      <c r="P27" s="26">
        <v>1</v>
      </c>
      <c r="Q27" s="27">
        <v>0</v>
      </c>
      <c r="R27" s="26">
        <f t="shared" si="0"/>
        <v>78.6</v>
      </c>
      <c r="S27" s="44">
        <f t="shared" si="1"/>
        <v>90.72</v>
      </c>
      <c r="T27" s="1"/>
    </row>
    <row r="28" ht="17.5" spans="2:20">
      <c r="B28" s="8">
        <v>26</v>
      </c>
      <c r="C28" s="9">
        <v>37</v>
      </c>
      <c r="D28" s="10" t="s">
        <v>20</v>
      </c>
      <c r="E28" s="11">
        <v>20172959</v>
      </c>
      <c r="F28" s="11" t="s">
        <v>46</v>
      </c>
      <c r="G28" s="10">
        <v>80</v>
      </c>
      <c r="H28" s="12">
        <v>11</v>
      </c>
      <c r="I28" s="13">
        <v>0</v>
      </c>
      <c r="J28" s="12">
        <v>91</v>
      </c>
      <c r="K28" s="12">
        <v>85.22</v>
      </c>
      <c r="L28" s="24">
        <v>2</v>
      </c>
      <c r="M28" s="24">
        <v>0</v>
      </c>
      <c r="N28" s="25">
        <v>87.22</v>
      </c>
      <c r="O28" s="24">
        <v>76.64</v>
      </c>
      <c r="P28" s="26">
        <v>1</v>
      </c>
      <c r="Q28" s="27">
        <v>0</v>
      </c>
      <c r="R28" s="26">
        <f t="shared" si="0"/>
        <v>77.64</v>
      </c>
      <c r="S28" s="44">
        <f t="shared" si="1"/>
        <v>87.774</v>
      </c>
      <c r="T28" s="1"/>
    </row>
    <row r="29" ht="17.5" spans="2:20">
      <c r="B29" s="8">
        <v>27</v>
      </c>
      <c r="C29" s="9">
        <v>34</v>
      </c>
      <c r="D29" s="10" t="s">
        <v>20</v>
      </c>
      <c r="E29" s="11">
        <v>20173171</v>
      </c>
      <c r="F29" s="11" t="s">
        <v>47</v>
      </c>
      <c r="G29" s="10">
        <v>80</v>
      </c>
      <c r="H29" s="12">
        <v>14</v>
      </c>
      <c r="I29" s="13">
        <v>0</v>
      </c>
      <c r="J29" s="12">
        <v>94</v>
      </c>
      <c r="K29" s="12">
        <v>84.89</v>
      </c>
      <c r="L29" s="24">
        <v>2</v>
      </c>
      <c r="M29" s="24">
        <v>0</v>
      </c>
      <c r="N29" s="25">
        <v>86.89</v>
      </c>
      <c r="O29" s="24">
        <v>71.84</v>
      </c>
      <c r="P29" s="26">
        <v>0</v>
      </c>
      <c r="Q29" s="27">
        <v>0</v>
      </c>
      <c r="R29" s="26">
        <f t="shared" si="0"/>
        <v>71.84</v>
      </c>
      <c r="S29" s="44">
        <f t="shared" si="1"/>
        <v>88.229</v>
      </c>
      <c r="T29" s="1"/>
    </row>
    <row r="30" ht="17.5" spans="2:20">
      <c r="B30" s="8">
        <v>28</v>
      </c>
      <c r="C30" s="9">
        <v>17</v>
      </c>
      <c r="D30" s="10" t="s">
        <v>20</v>
      </c>
      <c r="E30" s="11">
        <v>20173228</v>
      </c>
      <c r="F30" s="10" t="s">
        <v>48</v>
      </c>
      <c r="G30" s="10">
        <v>80</v>
      </c>
      <c r="H30" s="12">
        <v>14.1</v>
      </c>
      <c r="I30" s="13">
        <v>0</v>
      </c>
      <c r="J30" s="12">
        <v>94.1</v>
      </c>
      <c r="K30" s="12">
        <v>87.33</v>
      </c>
      <c r="L30" s="24">
        <v>2</v>
      </c>
      <c r="M30" s="24">
        <v>0</v>
      </c>
      <c r="N30" s="25">
        <v>89.33</v>
      </c>
      <c r="O30" s="24">
        <v>77.6</v>
      </c>
      <c r="P30" s="26">
        <v>0</v>
      </c>
      <c r="Q30" s="27">
        <v>0</v>
      </c>
      <c r="R30" s="26">
        <f t="shared" si="0"/>
        <v>77.6</v>
      </c>
      <c r="S30" s="44">
        <f t="shared" si="1"/>
        <v>90.065</v>
      </c>
      <c r="T30" s="1"/>
    </row>
    <row r="31" ht="17.5" spans="2:20">
      <c r="B31" s="8">
        <v>29</v>
      </c>
      <c r="C31" s="9">
        <v>30</v>
      </c>
      <c r="D31" s="10" t="s">
        <v>20</v>
      </c>
      <c r="E31" s="11">
        <v>20173375</v>
      </c>
      <c r="F31" s="10" t="s">
        <v>49</v>
      </c>
      <c r="G31" s="10">
        <v>80</v>
      </c>
      <c r="H31" s="12">
        <v>8</v>
      </c>
      <c r="I31" s="13">
        <v>0</v>
      </c>
      <c r="J31" s="12">
        <v>88</v>
      </c>
      <c r="K31" s="12">
        <v>89.44</v>
      </c>
      <c r="L31" s="24">
        <v>2</v>
      </c>
      <c r="M31" s="24">
        <v>0</v>
      </c>
      <c r="N31" s="25">
        <v>91.44</v>
      </c>
      <c r="O31" s="24">
        <v>75.68</v>
      </c>
      <c r="P31" s="26">
        <v>0</v>
      </c>
      <c r="Q31" s="27">
        <v>0</v>
      </c>
      <c r="R31" s="26">
        <f t="shared" si="0"/>
        <v>75.68</v>
      </c>
      <c r="S31" s="44">
        <f t="shared" si="1"/>
        <v>88.488</v>
      </c>
      <c r="T31" s="45"/>
    </row>
    <row r="32" ht="17.5" spans="2:20">
      <c r="B32" s="8">
        <v>30</v>
      </c>
      <c r="C32" s="9">
        <v>31</v>
      </c>
      <c r="D32" s="10" t="s">
        <v>20</v>
      </c>
      <c r="E32" s="11">
        <v>20173420</v>
      </c>
      <c r="F32" s="10" t="s">
        <v>50</v>
      </c>
      <c r="G32" s="10">
        <v>80</v>
      </c>
      <c r="H32" s="12">
        <v>10</v>
      </c>
      <c r="I32" s="13">
        <v>0</v>
      </c>
      <c r="J32" s="12">
        <v>90</v>
      </c>
      <c r="K32" s="12">
        <v>88</v>
      </c>
      <c r="L32" s="24">
        <v>2</v>
      </c>
      <c r="M32" s="24">
        <v>0</v>
      </c>
      <c r="N32" s="25">
        <v>90</v>
      </c>
      <c r="O32" s="24">
        <v>73.28</v>
      </c>
      <c r="P32" s="26">
        <v>1</v>
      </c>
      <c r="Q32" s="27">
        <v>0</v>
      </c>
      <c r="R32" s="26">
        <f t="shared" si="0"/>
        <v>74.28</v>
      </c>
      <c r="S32" s="44">
        <f t="shared" si="1"/>
        <v>88.428</v>
      </c>
      <c r="T32" s="45"/>
    </row>
    <row r="33" ht="17.5" spans="2:20">
      <c r="B33" s="8">
        <v>31</v>
      </c>
      <c r="C33" s="9">
        <v>21</v>
      </c>
      <c r="D33" s="10" t="s">
        <v>20</v>
      </c>
      <c r="E33" s="11">
        <v>20173562</v>
      </c>
      <c r="F33" s="10" t="s">
        <v>51</v>
      </c>
      <c r="G33" s="10">
        <v>80</v>
      </c>
      <c r="H33" s="12">
        <v>10.1</v>
      </c>
      <c r="I33" s="13">
        <v>0</v>
      </c>
      <c r="J33" s="12">
        <v>90.1</v>
      </c>
      <c r="K33" s="12">
        <v>90</v>
      </c>
      <c r="L33" s="24">
        <v>2</v>
      </c>
      <c r="M33" s="24">
        <v>0</v>
      </c>
      <c r="N33" s="25">
        <v>92</v>
      </c>
      <c r="O33" s="24">
        <v>76.64</v>
      </c>
      <c r="P33" s="26">
        <v>0</v>
      </c>
      <c r="Q33" s="27">
        <v>0</v>
      </c>
      <c r="R33" s="26">
        <f t="shared" si="0"/>
        <v>76.64</v>
      </c>
      <c r="S33" s="44">
        <f t="shared" si="1"/>
        <v>89.704</v>
      </c>
      <c r="T33" s="45"/>
    </row>
    <row r="34" ht="17.5" spans="2:20">
      <c r="B34" s="8">
        <v>32</v>
      </c>
      <c r="C34" s="9">
        <v>2</v>
      </c>
      <c r="D34" s="10" t="s">
        <v>20</v>
      </c>
      <c r="E34" s="19">
        <v>20173704</v>
      </c>
      <c r="F34" s="20" t="s">
        <v>52</v>
      </c>
      <c r="G34" s="10">
        <v>80</v>
      </c>
      <c r="H34" s="12">
        <v>20</v>
      </c>
      <c r="I34" s="13">
        <v>0</v>
      </c>
      <c r="J34" s="12">
        <v>100</v>
      </c>
      <c r="K34" s="12">
        <v>88.44</v>
      </c>
      <c r="L34" s="24">
        <v>2</v>
      </c>
      <c r="M34" s="24">
        <v>0</v>
      </c>
      <c r="N34" s="25">
        <v>90.44</v>
      </c>
      <c r="O34" s="24">
        <v>76.16</v>
      </c>
      <c r="P34" s="34">
        <v>0</v>
      </c>
      <c r="Q34" s="27">
        <v>0</v>
      </c>
      <c r="R34" s="26">
        <f t="shared" si="0"/>
        <v>76.16</v>
      </c>
      <c r="S34" s="44">
        <f t="shared" si="1"/>
        <v>92.836</v>
      </c>
      <c r="T34" s="45"/>
    </row>
    <row r="35" ht="17.5" spans="2:20">
      <c r="B35" s="8">
        <v>33</v>
      </c>
      <c r="C35" s="9">
        <v>43</v>
      </c>
      <c r="D35" s="10" t="s">
        <v>20</v>
      </c>
      <c r="E35" s="11">
        <v>20173748</v>
      </c>
      <c r="F35" s="10" t="s">
        <v>53</v>
      </c>
      <c r="G35" s="10">
        <v>80</v>
      </c>
      <c r="H35" s="13">
        <v>10</v>
      </c>
      <c r="I35" s="13">
        <v>0</v>
      </c>
      <c r="J35" s="13">
        <v>90</v>
      </c>
      <c r="K35" s="13">
        <v>86.44</v>
      </c>
      <c r="L35" s="24">
        <v>0</v>
      </c>
      <c r="M35" s="24">
        <v>0</v>
      </c>
      <c r="N35" s="24">
        <v>86.44</v>
      </c>
      <c r="O35" s="24">
        <v>76.16</v>
      </c>
      <c r="P35" s="27">
        <v>0</v>
      </c>
      <c r="Q35" s="27">
        <v>0</v>
      </c>
      <c r="R35" s="26">
        <f t="shared" si="0"/>
        <v>76.16</v>
      </c>
      <c r="S35" s="44">
        <f t="shared" si="1"/>
        <v>86.836</v>
      </c>
      <c r="T35" s="45"/>
    </row>
    <row r="36" ht="17.5" spans="2:20">
      <c r="B36" s="8">
        <v>34</v>
      </c>
      <c r="C36" s="9">
        <v>29</v>
      </c>
      <c r="D36" s="10" t="s">
        <v>20</v>
      </c>
      <c r="E36" s="11">
        <v>20173854</v>
      </c>
      <c r="F36" s="10" t="s">
        <v>54</v>
      </c>
      <c r="G36" s="10">
        <v>80</v>
      </c>
      <c r="H36" s="12">
        <v>9.1</v>
      </c>
      <c r="I36" s="13">
        <v>0</v>
      </c>
      <c r="J36" s="12">
        <v>89.1</v>
      </c>
      <c r="K36" s="12">
        <v>88.78</v>
      </c>
      <c r="L36" s="24">
        <v>2</v>
      </c>
      <c r="M36" s="24">
        <v>0</v>
      </c>
      <c r="N36" s="25">
        <v>90.78</v>
      </c>
      <c r="O36" s="24">
        <v>75.2</v>
      </c>
      <c r="P36" s="40">
        <v>0</v>
      </c>
      <c r="Q36" s="27">
        <v>0</v>
      </c>
      <c r="R36" s="26">
        <f t="shared" si="0"/>
        <v>75.2</v>
      </c>
      <c r="S36" s="44">
        <f t="shared" si="1"/>
        <v>88.55</v>
      </c>
      <c r="T36" s="45"/>
    </row>
    <row r="37" ht="17.5" spans="2:20">
      <c r="B37" s="8">
        <v>35</v>
      </c>
      <c r="C37" s="9">
        <v>38</v>
      </c>
      <c r="D37" s="10" t="s">
        <v>20</v>
      </c>
      <c r="E37" s="11">
        <v>20173895</v>
      </c>
      <c r="F37" s="11" t="s">
        <v>55</v>
      </c>
      <c r="G37" s="10">
        <v>80</v>
      </c>
      <c r="H37" s="12">
        <v>11</v>
      </c>
      <c r="I37" s="13">
        <v>0</v>
      </c>
      <c r="J37" s="12">
        <v>91</v>
      </c>
      <c r="K37" s="12">
        <v>85.78</v>
      </c>
      <c r="L37" s="24">
        <v>2</v>
      </c>
      <c r="M37" s="24">
        <v>0</v>
      </c>
      <c r="N37" s="25">
        <v>87.78</v>
      </c>
      <c r="O37" s="24">
        <v>71.84</v>
      </c>
      <c r="P37" s="26">
        <v>1</v>
      </c>
      <c r="Q37" s="27">
        <v>0</v>
      </c>
      <c r="R37" s="26">
        <f t="shared" si="0"/>
        <v>72.84</v>
      </c>
      <c r="S37" s="44">
        <f t="shared" si="1"/>
        <v>87.574</v>
      </c>
      <c r="T37" s="1"/>
    </row>
    <row r="38" ht="17.5" spans="2:20">
      <c r="B38" s="8">
        <v>36</v>
      </c>
      <c r="C38" s="9">
        <v>36</v>
      </c>
      <c r="D38" s="10" t="s">
        <v>20</v>
      </c>
      <c r="E38" s="11">
        <v>20173921</v>
      </c>
      <c r="F38" s="10" t="s">
        <v>56</v>
      </c>
      <c r="G38" s="10">
        <v>80</v>
      </c>
      <c r="H38" s="12">
        <v>12.5</v>
      </c>
      <c r="I38" s="13">
        <v>0</v>
      </c>
      <c r="J38" s="12">
        <v>92.5</v>
      </c>
      <c r="K38" s="12">
        <v>85.44</v>
      </c>
      <c r="L38" s="24">
        <v>2</v>
      </c>
      <c r="M38" s="24">
        <v>0</v>
      </c>
      <c r="N38" s="25">
        <v>87.44</v>
      </c>
      <c r="O38" s="24">
        <v>71.84</v>
      </c>
      <c r="P38" s="26">
        <v>0</v>
      </c>
      <c r="Q38" s="27">
        <v>0</v>
      </c>
      <c r="R38" s="26">
        <f t="shared" si="0"/>
        <v>71.84</v>
      </c>
      <c r="S38" s="44">
        <f t="shared" si="1"/>
        <v>87.904</v>
      </c>
      <c r="T38" s="45"/>
    </row>
    <row r="39" ht="17.5" spans="2:20">
      <c r="B39" s="8">
        <v>37</v>
      </c>
      <c r="C39" s="9">
        <v>9</v>
      </c>
      <c r="D39" s="10" t="s">
        <v>20</v>
      </c>
      <c r="E39" s="14">
        <v>20174033</v>
      </c>
      <c r="F39" s="15" t="s">
        <v>57</v>
      </c>
      <c r="G39" s="16">
        <v>80</v>
      </c>
      <c r="H39" s="17">
        <v>16.5</v>
      </c>
      <c r="I39" s="28">
        <v>0</v>
      </c>
      <c r="J39" s="29">
        <v>96.5</v>
      </c>
      <c r="K39" s="30">
        <v>88.11</v>
      </c>
      <c r="L39" s="31">
        <v>2</v>
      </c>
      <c r="M39" s="31">
        <v>0</v>
      </c>
      <c r="N39" s="30">
        <v>90.11</v>
      </c>
      <c r="O39" s="32">
        <v>70.88</v>
      </c>
      <c r="P39" s="33">
        <v>0</v>
      </c>
      <c r="Q39" s="46">
        <v>0</v>
      </c>
      <c r="R39" s="33">
        <f t="shared" si="0"/>
        <v>70.88</v>
      </c>
      <c r="S39" s="47">
        <f t="shared" si="1"/>
        <v>90.743</v>
      </c>
      <c r="T39" s="45"/>
    </row>
    <row r="40" ht="17.5" spans="2:20">
      <c r="B40" s="8">
        <v>38</v>
      </c>
      <c r="C40" s="9">
        <v>33</v>
      </c>
      <c r="D40" s="10" t="s">
        <v>20</v>
      </c>
      <c r="E40" s="11">
        <v>20174096</v>
      </c>
      <c r="F40" s="10" t="s">
        <v>58</v>
      </c>
      <c r="G40" s="10">
        <v>80</v>
      </c>
      <c r="H40" s="12">
        <v>14.5</v>
      </c>
      <c r="I40" s="13">
        <v>0</v>
      </c>
      <c r="J40" s="12">
        <v>94.5</v>
      </c>
      <c r="K40" s="12">
        <v>84.44</v>
      </c>
      <c r="L40" s="24">
        <v>2</v>
      </c>
      <c r="M40" s="24">
        <v>0</v>
      </c>
      <c r="N40" s="25">
        <v>86.44</v>
      </c>
      <c r="O40" s="24">
        <v>72.8</v>
      </c>
      <c r="P40" s="26">
        <v>0</v>
      </c>
      <c r="Q40" s="27">
        <v>0</v>
      </c>
      <c r="R40" s="26">
        <f t="shared" si="0"/>
        <v>72.8</v>
      </c>
      <c r="S40" s="44">
        <f t="shared" si="1"/>
        <v>88.3</v>
      </c>
      <c r="T40" s="45"/>
    </row>
    <row r="41" ht="17.5" spans="2:20">
      <c r="B41" s="8">
        <v>39</v>
      </c>
      <c r="C41" s="9">
        <v>39</v>
      </c>
      <c r="D41" s="10" t="s">
        <v>20</v>
      </c>
      <c r="E41" s="11">
        <v>20174177</v>
      </c>
      <c r="F41" s="10" t="s">
        <v>59</v>
      </c>
      <c r="G41" s="10">
        <v>80</v>
      </c>
      <c r="H41" s="12">
        <v>13</v>
      </c>
      <c r="I41" s="13">
        <v>0</v>
      </c>
      <c r="J41" s="12">
        <v>93</v>
      </c>
      <c r="K41" s="12">
        <v>83.44</v>
      </c>
      <c r="L41" s="24">
        <v>2</v>
      </c>
      <c r="M41" s="24">
        <v>0</v>
      </c>
      <c r="N41" s="25">
        <v>85.44</v>
      </c>
      <c r="O41" s="24">
        <v>75.68</v>
      </c>
      <c r="P41" s="26">
        <v>0</v>
      </c>
      <c r="Q41" s="27">
        <v>0</v>
      </c>
      <c r="R41" s="26">
        <f t="shared" si="0"/>
        <v>75.68</v>
      </c>
      <c r="S41" s="44">
        <f t="shared" si="1"/>
        <v>87.488</v>
      </c>
      <c r="T41" s="45"/>
    </row>
    <row r="42" ht="17.5" spans="2:20">
      <c r="B42" s="8">
        <v>40</v>
      </c>
      <c r="C42" s="9">
        <v>24</v>
      </c>
      <c r="D42" s="10" t="s">
        <v>20</v>
      </c>
      <c r="E42" s="11">
        <v>20174256</v>
      </c>
      <c r="F42" s="10" t="s">
        <v>60</v>
      </c>
      <c r="G42" s="10">
        <v>80</v>
      </c>
      <c r="H42" s="18">
        <v>14.5</v>
      </c>
      <c r="I42" s="13">
        <v>0</v>
      </c>
      <c r="J42" s="12">
        <v>94.5</v>
      </c>
      <c r="K42" s="12">
        <v>85.89</v>
      </c>
      <c r="L42" s="24">
        <v>2</v>
      </c>
      <c r="M42" s="24">
        <v>0</v>
      </c>
      <c r="N42" s="39">
        <v>87.89</v>
      </c>
      <c r="O42" s="24">
        <v>76.16</v>
      </c>
      <c r="P42" s="41">
        <v>0</v>
      </c>
      <c r="Q42" s="27">
        <v>0</v>
      </c>
      <c r="R42" s="26">
        <f t="shared" si="0"/>
        <v>76.16</v>
      </c>
      <c r="S42" s="44">
        <v>89.311</v>
      </c>
      <c r="T42" s="45"/>
    </row>
    <row r="43" ht="17.5" spans="2:20">
      <c r="B43" s="8">
        <v>41</v>
      </c>
      <c r="C43" s="9">
        <v>28</v>
      </c>
      <c r="D43" s="10" t="s">
        <v>20</v>
      </c>
      <c r="E43" s="11">
        <v>20174325</v>
      </c>
      <c r="F43" s="11" t="s">
        <v>61</v>
      </c>
      <c r="G43" s="10">
        <v>80</v>
      </c>
      <c r="H43" s="12">
        <v>13</v>
      </c>
      <c r="I43" s="13">
        <v>0</v>
      </c>
      <c r="J43" s="12">
        <v>93</v>
      </c>
      <c r="K43" s="12">
        <v>85.89</v>
      </c>
      <c r="L43" s="24">
        <v>2</v>
      </c>
      <c r="M43" s="24">
        <v>0</v>
      </c>
      <c r="N43" s="25">
        <v>87.89</v>
      </c>
      <c r="O43" s="24">
        <v>75.68</v>
      </c>
      <c r="P43" s="26">
        <v>0</v>
      </c>
      <c r="Q43" s="27">
        <v>0</v>
      </c>
      <c r="R43" s="26">
        <f t="shared" si="0"/>
        <v>75.68</v>
      </c>
      <c r="S43" s="44">
        <f t="shared" ref="S43:S53" si="2">J43*0.4+N43*0.5+R43*0.1</f>
        <v>88.713</v>
      </c>
      <c r="T43" s="1"/>
    </row>
    <row r="44" ht="17.5" spans="2:20">
      <c r="B44" s="8">
        <v>42</v>
      </c>
      <c r="C44" s="9">
        <v>15</v>
      </c>
      <c r="D44" s="10" t="s">
        <v>20</v>
      </c>
      <c r="E44" s="14">
        <v>20174418</v>
      </c>
      <c r="F44" s="14" t="s">
        <v>62</v>
      </c>
      <c r="G44" s="16">
        <v>80</v>
      </c>
      <c r="H44" s="17">
        <v>12.1</v>
      </c>
      <c r="I44" s="28">
        <v>0</v>
      </c>
      <c r="J44" s="29">
        <v>92.1</v>
      </c>
      <c r="K44" s="30">
        <v>89.67</v>
      </c>
      <c r="L44" s="31">
        <v>2</v>
      </c>
      <c r="M44" s="31">
        <v>0</v>
      </c>
      <c r="N44" s="30">
        <v>91.67</v>
      </c>
      <c r="O44" s="32">
        <v>75.68</v>
      </c>
      <c r="P44" s="33">
        <v>1</v>
      </c>
      <c r="Q44" s="46">
        <v>0</v>
      </c>
      <c r="R44" s="33">
        <f t="shared" si="0"/>
        <v>76.68</v>
      </c>
      <c r="S44" s="47">
        <f t="shared" si="2"/>
        <v>90.343</v>
      </c>
      <c r="T44" s="1"/>
    </row>
    <row r="45" ht="17.5" spans="2:20">
      <c r="B45" s="8">
        <v>43</v>
      </c>
      <c r="C45" s="9">
        <v>40</v>
      </c>
      <c r="D45" s="10" t="s">
        <v>20</v>
      </c>
      <c r="E45" s="11">
        <v>20174575</v>
      </c>
      <c r="F45" s="10" t="s">
        <v>63</v>
      </c>
      <c r="G45" s="10">
        <v>80</v>
      </c>
      <c r="H45" s="12">
        <v>11</v>
      </c>
      <c r="I45" s="13">
        <v>0</v>
      </c>
      <c r="J45" s="12">
        <v>91</v>
      </c>
      <c r="K45" s="12">
        <v>85</v>
      </c>
      <c r="L45" s="24">
        <v>2</v>
      </c>
      <c r="M45" s="24">
        <v>0</v>
      </c>
      <c r="N45" s="25">
        <v>87</v>
      </c>
      <c r="O45" s="24">
        <v>74.24</v>
      </c>
      <c r="P45" s="26">
        <v>0</v>
      </c>
      <c r="Q45" s="27">
        <v>0</v>
      </c>
      <c r="R45" s="26">
        <f t="shared" si="0"/>
        <v>74.24</v>
      </c>
      <c r="S45" s="44">
        <f t="shared" si="2"/>
        <v>87.324</v>
      </c>
      <c r="T45" s="1"/>
    </row>
    <row r="46" ht="17.5" spans="2:20">
      <c r="B46" s="8">
        <v>44</v>
      </c>
      <c r="C46" s="9">
        <v>7</v>
      </c>
      <c r="D46" s="10" t="s">
        <v>20</v>
      </c>
      <c r="E46" s="11">
        <v>20174699</v>
      </c>
      <c r="F46" s="11" t="s">
        <v>64</v>
      </c>
      <c r="G46" s="10">
        <v>80</v>
      </c>
      <c r="H46" s="12">
        <v>18</v>
      </c>
      <c r="I46" s="13">
        <v>0</v>
      </c>
      <c r="J46" s="12">
        <v>98</v>
      </c>
      <c r="K46" s="12">
        <v>87.56</v>
      </c>
      <c r="L46" s="24">
        <v>2</v>
      </c>
      <c r="M46" s="24">
        <v>0</v>
      </c>
      <c r="N46" s="25">
        <v>89.56</v>
      </c>
      <c r="O46" s="24">
        <v>75.2</v>
      </c>
      <c r="P46" s="26">
        <v>1</v>
      </c>
      <c r="Q46" s="27">
        <v>0</v>
      </c>
      <c r="R46" s="26">
        <f t="shared" si="0"/>
        <v>76.2</v>
      </c>
      <c r="S46" s="44">
        <f t="shared" si="2"/>
        <v>91.6</v>
      </c>
      <c r="T46" s="1"/>
    </row>
    <row r="47" ht="17.5" spans="2:20">
      <c r="B47" s="8">
        <v>45</v>
      </c>
      <c r="C47" s="9">
        <v>6</v>
      </c>
      <c r="D47" s="10" t="s">
        <v>20</v>
      </c>
      <c r="E47" s="14">
        <v>20174807</v>
      </c>
      <c r="F47" s="15" t="s">
        <v>65</v>
      </c>
      <c r="G47" s="16">
        <v>80</v>
      </c>
      <c r="H47" s="17">
        <v>13.5</v>
      </c>
      <c r="I47" s="28">
        <v>0</v>
      </c>
      <c r="J47" s="29">
        <v>93.5</v>
      </c>
      <c r="K47" s="30">
        <v>90.9</v>
      </c>
      <c r="L47" s="31">
        <v>2</v>
      </c>
      <c r="M47" s="31">
        <v>0</v>
      </c>
      <c r="N47" s="30">
        <v>92.9</v>
      </c>
      <c r="O47" s="32">
        <v>77.6</v>
      </c>
      <c r="P47" s="33">
        <v>0</v>
      </c>
      <c r="Q47" s="46">
        <v>0</v>
      </c>
      <c r="R47" s="33">
        <f t="shared" si="0"/>
        <v>77.6</v>
      </c>
      <c r="S47" s="47">
        <f t="shared" si="2"/>
        <v>91.61</v>
      </c>
      <c r="T47" s="45"/>
    </row>
    <row r="48" ht="17.5" spans="2:20">
      <c r="B48" s="8">
        <v>46</v>
      </c>
      <c r="C48" s="9">
        <v>1</v>
      </c>
      <c r="D48" s="10" t="s">
        <v>20</v>
      </c>
      <c r="E48" s="11">
        <v>20174987</v>
      </c>
      <c r="F48" s="10" t="s">
        <v>27</v>
      </c>
      <c r="G48" s="10">
        <v>80</v>
      </c>
      <c r="H48" s="12">
        <v>15</v>
      </c>
      <c r="I48" s="13">
        <v>0</v>
      </c>
      <c r="J48" s="12">
        <v>95</v>
      </c>
      <c r="K48" s="12">
        <v>93.11</v>
      </c>
      <c r="L48" s="24">
        <v>2</v>
      </c>
      <c r="M48" s="24">
        <v>0</v>
      </c>
      <c r="N48" s="25">
        <v>95.11</v>
      </c>
      <c r="O48" s="24">
        <v>77.6</v>
      </c>
      <c r="P48" s="26">
        <v>0</v>
      </c>
      <c r="Q48" s="27">
        <v>0</v>
      </c>
      <c r="R48" s="26">
        <f t="shared" si="0"/>
        <v>77.6</v>
      </c>
      <c r="S48" s="44">
        <f t="shared" si="2"/>
        <v>93.315</v>
      </c>
      <c r="T48" s="45"/>
    </row>
    <row r="49" ht="17.5" spans="2:20">
      <c r="B49" s="8">
        <v>47</v>
      </c>
      <c r="C49" s="9">
        <v>18</v>
      </c>
      <c r="D49" s="10" t="s">
        <v>20</v>
      </c>
      <c r="E49" s="11">
        <v>20175058</v>
      </c>
      <c r="F49" s="11" t="s">
        <v>66</v>
      </c>
      <c r="G49" s="10">
        <v>80</v>
      </c>
      <c r="H49" s="12">
        <v>20</v>
      </c>
      <c r="I49" s="13">
        <v>0</v>
      </c>
      <c r="J49" s="12">
        <v>100</v>
      </c>
      <c r="K49" s="12">
        <v>82.7</v>
      </c>
      <c r="L49" s="24">
        <v>2</v>
      </c>
      <c r="M49" s="24">
        <v>0</v>
      </c>
      <c r="N49" s="25">
        <v>84.7</v>
      </c>
      <c r="O49" s="24">
        <v>76.16</v>
      </c>
      <c r="P49" s="26">
        <v>0</v>
      </c>
      <c r="Q49" s="27">
        <v>0</v>
      </c>
      <c r="R49" s="26">
        <f t="shared" si="0"/>
        <v>76.16</v>
      </c>
      <c r="S49" s="44">
        <f t="shared" si="2"/>
        <v>89.966</v>
      </c>
      <c r="T49" s="1"/>
    </row>
    <row r="50" ht="17.5" spans="2:20">
      <c r="B50" s="8">
        <v>48</v>
      </c>
      <c r="C50" s="9">
        <v>16</v>
      </c>
      <c r="D50" s="10" t="s">
        <v>20</v>
      </c>
      <c r="E50" s="11">
        <v>20175130</v>
      </c>
      <c r="F50" s="11" t="s">
        <v>67</v>
      </c>
      <c r="G50" s="10">
        <v>80</v>
      </c>
      <c r="H50" s="12">
        <v>15.5</v>
      </c>
      <c r="I50" s="13">
        <v>0</v>
      </c>
      <c r="J50" s="12">
        <v>95.5</v>
      </c>
      <c r="K50" s="12">
        <v>86.67</v>
      </c>
      <c r="L50" s="24">
        <v>2</v>
      </c>
      <c r="M50" s="24">
        <v>0</v>
      </c>
      <c r="N50" s="25">
        <v>88.67</v>
      </c>
      <c r="O50" s="24">
        <v>76.16</v>
      </c>
      <c r="P50" s="26">
        <v>0</v>
      </c>
      <c r="Q50" s="27">
        <v>0</v>
      </c>
      <c r="R50" s="26">
        <f t="shared" si="0"/>
        <v>76.16</v>
      </c>
      <c r="S50" s="44">
        <f t="shared" si="2"/>
        <v>90.151</v>
      </c>
      <c r="T50" s="1"/>
    </row>
    <row r="51" ht="17.5" spans="2:20">
      <c r="B51" s="8">
        <v>49</v>
      </c>
      <c r="C51" s="9">
        <v>47</v>
      </c>
      <c r="D51" s="10" t="s">
        <v>20</v>
      </c>
      <c r="E51" s="11">
        <v>20175188</v>
      </c>
      <c r="F51" s="11" t="s">
        <v>68</v>
      </c>
      <c r="G51" s="10">
        <v>80</v>
      </c>
      <c r="H51" s="12">
        <v>12.2</v>
      </c>
      <c r="I51" s="13">
        <v>0</v>
      </c>
      <c r="J51" s="12">
        <v>92.2</v>
      </c>
      <c r="K51" s="12">
        <v>83.67</v>
      </c>
      <c r="L51" s="24">
        <v>2</v>
      </c>
      <c r="M51" s="24">
        <v>3</v>
      </c>
      <c r="N51" s="25">
        <v>82.67</v>
      </c>
      <c r="O51" s="24">
        <v>75.68</v>
      </c>
      <c r="P51" s="26">
        <v>0</v>
      </c>
      <c r="Q51" s="27">
        <v>0</v>
      </c>
      <c r="R51" s="26">
        <f t="shared" si="0"/>
        <v>75.68</v>
      </c>
      <c r="S51" s="44">
        <f t="shared" si="2"/>
        <v>85.783</v>
      </c>
      <c r="T51" s="1"/>
    </row>
    <row r="52" ht="17.5" spans="2:20">
      <c r="B52" s="8">
        <v>50</v>
      </c>
      <c r="C52" s="9">
        <v>19</v>
      </c>
      <c r="D52" s="10" t="s">
        <v>20</v>
      </c>
      <c r="E52" s="11">
        <v>20175351</v>
      </c>
      <c r="F52" s="10" t="s">
        <v>69</v>
      </c>
      <c r="G52" s="10">
        <v>80</v>
      </c>
      <c r="H52" s="12">
        <v>14</v>
      </c>
      <c r="I52" s="13">
        <v>0</v>
      </c>
      <c r="J52" s="12">
        <v>94</v>
      </c>
      <c r="K52" s="12">
        <v>86.56</v>
      </c>
      <c r="L52" s="24">
        <v>2</v>
      </c>
      <c r="M52" s="24">
        <v>0</v>
      </c>
      <c r="N52" s="25">
        <v>88.56</v>
      </c>
      <c r="O52" s="24">
        <v>75.2</v>
      </c>
      <c r="P52" s="40">
        <v>5</v>
      </c>
      <c r="Q52" s="27">
        <v>0</v>
      </c>
      <c r="R52" s="26">
        <f t="shared" si="0"/>
        <v>80.2</v>
      </c>
      <c r="S52" s="44">
        <f t="shared" si="2"/>
        <v>89.9</v>
      </c>
      <c r="T52" s="45"/>
    </row>
    <row r="53" ht="17.5" spans="2:20">
      <c r="B53" s="8">
        <v>51</v>
      </c>
      <c r="C53" s="9">
        <v>10</v>
      </c>
      <c r="D53" s="10" t="s">
        <v>20</v>
      </c>
      <c r="E53" s="14">
        <v>20175395</v>
      </c>
      <c r="F53" s="15" t="s">
        <v>70</v>
      </c>
      <c r="G53" s="16">
        <v>80</v>
      </c>
      <c r="H53" s="17">
        <v>10.6</v>
      </c>
      <c r="I53" s="28">
        <v>0</v>
      </c>
      <c r="J53" s="29">
        <f>G53+H53</f>
        <v>90.6</v>
      </c>
      <c r="K53" s="30">
        <v>91.33</v>
      </c>
      <c r="L53" s="31">
        <v>2</v>
      </c>
      <c r="M53" s="31">
        <v>0</v>
      </c>
      <c r="N53" s="30">
        <v>93.33</v>
      </c>
      <c r="O53" s="32">
        <v>76.16</v>
      </c>
      <c r="P53" s="33">
        <v>2</v>
      </c>
      <c r="Q53" s="46">
        <v>0</v>
      </c>
      <c r="R53" s="33">
        <f t="shared" si="0"/>
        <v>78.16</v>
      </c>
      <c r="S53" s="47">
        <f t="shared" si="2"/>
        <v>90.721</v>
      </c>
      <c r="T53" s="45"/>
    </row>
    <row r="54" spans="19:19">
      <c r="S54" s="48"/>
    </row>
  </sheetData>
  <sortState ref="B3:T54">
    <sortCondition ref="E3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♚                        二哥</cp:lastModifiedBy>
  <dcterms:created xsi:type="dcterms:W3CDTF">2018-03-19T15:16:00Z</dcterms:created>
  <dcterms:modified xsi:type="dcterms:W3CDTF">2018-03-21T00:59:36Z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