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</sheets>
  <definedNames>
    <definedName name="_xlnm._FilterDatabase" localSheetId="0" hidden="1">Sheet1!$B$2:$S$56</definedName>
  </definedNames>
  <calcPr calcId="144525"/>
</workbook>
</file>

<file path=xl/sharedStrings.xml><?xml version="1.0" encoding="utf-8"?>
<sst xmlns="http://schemas.openxmlformats.org/spreadsheetml/2006/main" count="75">
  <si>
    <t>17财政学类5班2017-2018学年第一学期综测总表（学院值班）</t>
  </si>
  <si>
    <t>序号</t>
  </si>
  <si>
    <t>名次</t>
  </si>
  <si>
    <t>班级</t>
  </si>
  <si>
    <t>学号</t>
  </si>
  <si>
    <t>姓名</t>
  </si>
  <si>
    <t>德育基本分</t>
  </si>
  <si>
    <t>德育加分</t>
  </si>
  <si>
    <t>德育扣分</t>
  </si>
  <si>
    <t>德育总分</t>
  </si>
  <si>
    <t>智育基本分</t>
  </si>
  <si>
    <t>智育加分</t>
  </si>
  <si>
    <t>智育扣分</t>
  </si>
  <si>
    <t>智育总分</t>
  </si>
  <si>
    <t>体育基本分</t>
  </si>
  <si>
    <t>体育加分</t>
  </si>
  <si>
    <t>体育扣分</t>
  </si>
  <si>
    <t>体育总分</t>
  </si>
  <si>
    <t>总分（德育总分*0.4+智育总分*0.5+体育总分*0.1）</t>
  </si>
  <si>
    <t>备注</t>
  </si>
  <si>
    <t>17级财政学类5班</t>
  </si>
  <si>
    <t>孟婷</t>
  </si>
  <si>
    <t>贾雨欣</t>
  </si>
  <si>
    <t>王卫</t>
  </si>
  <si>
    <t>邢魁</t>
  </si>
  <si>
    <t>王心仪</t>
  </si>
  <si>
    <t>华正凤</t>
  </si>
  <si>
    <t>潘晴艳</t>
  </si>
  <si>
    <t>李亚星</t>
  </si>
  <si>
    <t>杨佳佳</t>
  </si>
  <si>
    <t>王薇</t>
  </si>
  <si>
    <t>应含笑</t>
  </si>
  <si>
    <t>王春梦</t>
  </si>
  <si>
    <t>陈瑶</t>
  </si>
  <si>
    <t>孙惠心</t>
  </si>
  <si>
    <t>张心怡</t>
  </si>
  <si>
    <t>刘天宇</t>
  </si>
  <si>
    <t>徐庆</t>
  </si>
  <si>
    <t>陈郑懿</t>
  </si>
  <si>
    <t>张芹</t>
  </si>
  <si>
    <t>鲍蕙敏</t>
  </si>
  <si>
    <t>董晶</t>
  </si>
  <si>
    <t>黄婉璇</t>
  </si>
  <si>
    <t>丁光辉</t>
  </si>
  <si>
    <t>黎昌珏</t>
  </si>
  <si>
    <t>朱珠</t>
  </si>
  <si>
    <t>李肖肖</t>
  </si>
  <si>
    <t>余倩倩</t>
  </si>
  <si>
    <t>高晴</t>
  </si>
  <si>
    <t>杨鸣翠</t>
  </si>
  <si>
    <t>唐浩然</t>
  </si>
  <si>
    <t>孙佳敏</t>
  </si>
  <si>
    <t>关淇公</t>
  </si>
  <si>
    <t>袁紫薇</t>
  </si>
  <si>
    <t>陈奕璇</t>
  </si>
  <si>
    <t>黄新嫄</t>
  </si>
  <si>
    <t>施慧慧</t>
  </si>
  <si>
    <t>阮王子</t>
  </si>
  <si>
    <t>王晓璇</t>
  </si>
  <si>
    <t>张帆</t>
  </si>
  <si>
    <t>栾圣博</t>
  </si>
  <si>
    <t>湛颖</t>
  </si>
  <si>
    <t>方一鸿</t>
  </si>
  <si>
    <t>张宇</t>
  </si>
  <si>
    <t>田开心</t>
  </si>
  <si>
    <t>刘树衡</t>
  </si>
  <si>
    <t>陈欣语</t>
  </si>
  <si>
    <t>王瑞</t>
  </si>
  <si>
    <t>张君凯</t>
  </si>
  <si>
    <t>毛苗苗</t>
  </si>
  <si>
    <t>张少军</t>
  </si>
  <si>
    <t>汪奇</t>
  </si>
  <si>
    <t>杨力镔</t>
  </si>
  <si>
    <t>琚亮</t>
  </si>
  <si>
    <t>张琛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</si>
</sst>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0_ "/>
  </numFmts>
  <fonts count="4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92D05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14"/>
      <name val="宋体"/>
      <charset val="134"/>
      <scheme val="minor"/>
    </font>
    <font>
      <sz val="9"/>
      <name val="宋体"/>
      <charset val="134"/>
      <scheme val="minor"/>
    </font>
    <font>
      <sz val="9"/>
      <color indexed="12"/>
      <name val="宋体"/>
      <charset val="134"/>
      <scheme val="minor"/>
    </font>
    <font>
      <sz val="9"/>
      <color indexed="14"/>
      <name val="宋体"/>
      <charset val="0"/>
      <scheme val="minor"/>
    </font>
    <font>
      <sz val="9"/>
      <name val="宋体"/>
      <charset val="0"/>
      <scheme val="minor"/>
    </font>
    <font>
      <sz val="9"/>
      <color rgb="FF0000FF"/>
      <name val="宋体"/>
      <charset val="0"/>
      <scheme val="minor"/>
    </font>
    <font>
      <sz val="9"/>
      <color indexed="8"/>
      <name val="宋体"/>
      <charset val="0"/>
      <scheme val="minor"/>
    </font>
    <font>
      <sz val="9"/>
      <color rgb="FF92D050"/>
      <name val="宋体"/>
      <charset val="134"/>
      <scheme val="minor"/>
    </font>
    <font>
      <sz val="9"/>
      <color rgb="FFC00000"/>
      <name val="宋体"/>
      <charset val="134"/>
      <scheme val="minor"/>
    </font>
    <font>
      <sz val="9"/>
      <color rgb="FF92D050"/>
      <name val="宋体  "/>
      <family val="2"/>
      <charset val="0"/>
    </font>
    <font>
      <sz val="9"/>
      <color rgb="FF92D050"/>
      <name val="宋体"/>
      <charset val="0"/>
      <scheme val="minor"/>
    </font>
    <font>
      <sz val="9"/>
      <color rgb="FFC00000"/>
      <name val="宋体"/>
      <charset val="0"/>
      <scheme val="minor"/>
    </font>
    <font>
      <sz val="9"/>
      <color indexed="16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16"/>
      <name val="宋体"/>
      <charset val="0"/>
      <scheme val="minor"/>
    </font>
    <font>
      <sz val="9"/>
      <color indexed="1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36" fillId="17" borderId="11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51" applyNumberFormat="1" applyFont="1" applyBorder="1" applyAlignment="1">
      <alignment horizontal="center" vertical="center" wrapText="1"/>
    </xf>
    <xf numFmtId="0" fontId="5" fillId="0" borderId="1" xfId="5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177" fontId="9" fillId="0" borderId="1" xfId="49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2" fillId="0" borderId="1" xfId="50" applyNumberFormat="1" applyFont="1" applyFill="1" applyBorder="1" applyAlignment="1">
      <alignment horizontal="center" vertical="center" wrapText="1"/>
    </xf>
    <xf numFmtId="0" fontId="12" fillId="0" borderId="1" xfId="50" applyNumberFormat="1" applyFont="1" applyFill="1" applyBorder="1" applyAlignment="1">
      <alignment horizontal="center" vertical="center" wrapText="1"/>
    </xf>
    <xf numFmtId="176" fontId="9" fillId="0" borderId="1" xfId="49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49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50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6" fillId="0" borderId="1" xfId="5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176" fontId="15" fillId="0" borderId="1" xfId="49" applyNumberFormat="1" applyFont="1" applyFill="1" applyBorder="1" applyAlignment="1">
      <alignment horizontal="center" vertical="center"/>
    </xf>
    <xf numFmtId="178" fontId="18" fillId="0" borderId="1" xfId="49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1"/>
  <sheetViews>
    <sheetView tabSelected="1" topLeftCell="A2" workbookViewId="0">
      <selection activeCell="U7" sqref="U7"/>
    </sheetView>
  </sheetViews>
  <sheetFormatPr defaultColWidth="8.88888888888889" defaultRowHeight="17.4"/>
  <cols>
    <col min="1" max="1" width="3.33333333333333" style="1" customWidth="1"/>
    <col min="2" max="2" width="4.88888888888889" style="1" customWidth="1"/>
    <col min="3" max="3" width="13.5555555555556" style="1" customWidth="1"/>
    <col min="4" max="4" width="8.55555555555556" style="1" customWidth="1"/>
    <col min="5" max="5" width="7.11111111111111" style="1" customWidth="1"/>
    <col min="6" max="6" width="6.33333333333333" style="1" customWidth="1"/>
    <col min="7" max="7" width="5" style="2" customWidth="1"/>
    <col min="8" max="8" width="5.11111111111111" style="1" customWidth="1"/>
    <col min="9" max="9" width="5.88888888888889" style="3" customWidth="1"/>
    <col min="10" max="10" width="6.33333333333333" style="4" customWidth="1"/>
    <col min="11" max="11" width="5.33333333333333" style="1" customWidth="1"/>
    <col min="12" max="12" width="4.77777777777778" style="1" customWidth="1"/>
    <col min="13" max="13" width="6.22222222222222" style="3" customWidth="1"/>
    <col min="14" max="14" width="6.66666666666667" style="3" customWidth="1"/>
    <col min="15" max="15" width="5.33333333333333" style="1" customWidth="1"/>
    <col min="16" max="16" width="4.66666666666667" style="1" customWidth="1"/>
    <col min="17" max="17" width="6.44444444444444" style="1" customWidth="1"/>
    <col min="18" max="18" width="9.22222222222222" style="1" customWidth="1"/>
    <col min="19" max="19" width="3.88888888888889" style="1" customWidth="1"/>
    <col min="20" max="16384" width="8.88888888888889" style="1"/>
  </cols>
  <sheetData>
    <row r="1" s="1" customFormat="1" spans="1:19">
      <c r="A1" s="5"/>
      <c r="B1" s="6" t="s">
        <v>0</v>
      </c>
      <c r="C1" s="7"/>
      <c r="D1" s="7"/>
      <c r="E1" s="7"/>
      <c r="F1" s="7"/>
      <c r="G1" s="7"/>
      <c r="H1" s="7"/>
      <c r="I1" s="7"/>
      <c r="J1" s="24"/>
      <c r="K1" s="7"/>
      <c r="L1" s="7"/>
      <c r="M1" s="7"/>
      <c r="N1" s="7"/>
      <c r="O1" s="7"/>
      <c r="P1" s="7"/>
      <c r="Q1" s="7"/>
      <c r="R1" s="7"/>
      <c r="S1" s="41"/>
    </row>
    <row r="2" ht="54" spans="1:19">
      <c r="A2" s="5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0" t="s">
        <v>8</v>
      </c>
      <c r="I2" s="25" t="s">
        <v>9</v>
      </c>
      <c r="J2" s="26" t="s">
        <v>10</v>
      </c>
      <c r="K2" s="27" t="s">
        <v>11</v>
      </c>
      <c r="L2" s="27" t="s">
        <v>12</v>
      </c>
      <c r="M2" s="26" t="s">
        <v>13</v>
      </c>
      <c r="N2" s="28" t="s">
        <v>14</v>
      </c>
      <c r="O2" s="29" t="s">
        <v>15</v>
      </c>
      <c r="P2" s="29" t="s">
        <v>16</v>
      </c>
      <c r="Q2" s="29" t="s">
        <v>17</v>
      </c>
      <c r="R2" s="42" t="s">
        <v>18</v>
      </c>
      <c r="S2" s="43" t="s">
        <v>19</v>
      </c>
    </row>
    <row r="3" ht="15" customHeight="1" spans="1:19">
      <c r="A3" s="5"/>
      <c r="B3" s="12">
        <v>1</v>
      </c>
      <c r="C3" s="13" t="s">
        <v>20</v>
      </c>
      <c r="D3" s="14">
        <v>20171933</v>
      </c>
      <c r="E3" s="13" t="s">
        <v>21</v>
      </c>
      <c r="F3" s="15">
        <v>80</v>
      </c>
      <c r="G3" s="16">
        <v>19.1</v>
      </c>
      <c r="H3" s="17">
        <v>0</v>
      </c>
      <c r="I3" s="30">
        <f>F3+G3</f>
        <v>99.1</v>
      </c>
      <c r="J3" s="31">
        <v>90.78</v>
      </c>
      <c r="K3" s="32">
        <v>2</v>
      </c>
      <c r="L3" s="32">
        <v>0</v>
      </c>
      <c r="M3" s="33">
        <f>J3+K3+L3</f>
        <v>92.78</v>
      </c>
      <c r="N3" s="34">
        <v>76.16</v>
      </c>
      <c r="O3" s="35">
        <v>3</v>
      </c>
      <c r="P3" s="35">
        <v>0</v>
      </c>
      <c r="Q3" s="44">
        <f>N3+O3</f>
        <v>79.16</v>
      </c>
      <c r="R3" s="45">
        <f>I3*0.4+M3*0.5+Q3*0.1</f>
        <v>93.946</v>
      </c>
      <c r="S3" s="46"/>
    </row>
    <row r="4" ht="15" customHeight="1" spans="1:19">
      <c r="A4" s="5"/>
      <c r="B4" s="12">
        <v>2</v>
      </c>
      <c r="C4" s="13" t="s">
        <v>20</v>
      </c>
      <c r="D4" s="14">
        <v>20171295</v>
      </c>
      <c r="E4" s="13" t="s">
        <v>22</v>
      </c>
      <c r="F4" s="15">
        <v>80</v>
      </c>
      <c r="G4" s="18">
        <v>15.1</v>
      </c>
      <c r="H4" s="17">
        <v>0</v>
      </c>
      <c r="I4" s="30">
        <f>F4+G4</f>
        <v>95.1</v>
      </c>
      <c r="J4" s="31">
        <v>89.56</v>
      </c>
      <c r="K4" s="32">
        <v>2</v>
      </c>
      <c r="L4" s="32">
        <v>0</v>
      </c>
      <c r="M4" s="33">
        <f>J4+K4+L4</f>
        <v>91.56</v>
      </c>
      <c r="N4" s="34">
        <v>76.16</v>
      </c>
      <c r="O4" s="35">
        <v>2</v>
      </c>
      <c r="P4" s="35">
        <v>0</v>
      </c>
      <c r="Q4" s="44">
        <f>N4+O4-P4</f>
        <v>78.16</v>
      </c>
      <c r="R4" s="45">
        <f>I4*0.4+M4*0.5+Q4*0.1</f>
        <v>91.636</v>
      </c>
      <c r="S4" s="46"/>
    </row>
    <row r="5" ht="15" customHeight="1" spans="1:19">
      <c r="A5" s="5"/>
      <c r="B5" s="12">
        <v>3</v>
      </c>
      <c r="C5" s="13" t="s">
        <v>20</v>
      </c>
      <c r="D5" s="14">
        <v>20172723</v>
      </c>
      <c r="E5" s="13" t="s">
        <v>23</v>
      </c>
      <c r="F5" s="15">
        <v>80</v>
      </c>
      <c r="G5" s="18">
        <v>16.2</v>
      </c>
      <c r="H5" s="17">
        <v>0</v>
      </c>
      <c r="I5" s="30">
        <f>F5+G5</f>
        <v>96.2</v>
      </c>
      <c r="J5" s="31">
        <v>86.89</v>
      </c>
      <c r="K5" s="32">
        <v>2</v>
      </c>
      <c r="L5" s="32">
        <v>0</v>
      </c>
      <c r="M5" s="33">
        <f>J5+K5+L5</f>
        <v>88.89</v>
      </c>
      <c r="N5" s="34">
        <v>78.08</v>
      </c>
      <c r="O5" s="35">
        <v>7</v>
      </c>
      <c r="P5" s="35">
        <v>0</v>
      </c>
      <c r="Q5" s="44">
        <f>N5+O5-P5</f>
        <v>85.08</v>
      </c>
      <c r="R5" s="45">
        <f>I5*0.4+M5*0.5+Q5*0.1</f>
        <v>91.433</v>
      </c>
      <c r="S5" s="47"/>
    </row>
    <row r="6" ht="15" customHeight="1" spans="1:19">
      <c r="A6" s="5"/>
      <c r="B6" s="12">
        <v>4</v>
      </c>
      <c r="C6" s="13" t="s">
        <v>20</v>
      </c>
      <c r="D6" s="14">
        <v>20171846</v>
      </c>
      <c r="E6" s="13" t="s">
        <v>24</v>
      </c>
      <c r="F6" s="15">
        <v>80</v>
      </c>
      <c r="G6" s="18">
        <v>13.2</v>
      </c>
      <c r="H6" s="17">
        <v>0</v>
      </c>
      <c r="I6" s="30">
        <f>F6+G6</f>
        <v>93.2</v>
      </c>
      <c r="J6" s="31">
        <v>89.89</v>
      </c>
      <c r="K6" s="32">
        <v>2</v>
      </c>
      <c r="L6" s="32">
        <v>0</v>
      </c>
      <c r="M6" s="33">
        <f>J6+K6+L6</f>
        <v>91.89</v>
      </c>
      <c r="N6" s="34">
        <v>76.64</v>
      </c>
      <c r="O6" s="35">
        <v>2</v>
      </c>
      <c r="P6" s="35">
        <v>0</v>
      </c>
      <c r="Q6" s="44">
        <f>N6+O6-P6</f>
        <v>78.64</v>
      </c>
      <c r="R6" s="45">
        <f>I6*0.4+M6*0.5+Q6*0.1</f>
        <v>91.089</v>
      </c>
      <c r="S6" s="48"/>
    </row>
    <row r="7" ht="15" customHeight="1" spans="1:19">
      <c r="A7" s="5"/>
      <c r="B7" s="12">
        <v>5</v>
      </c>
      <c r="C7" s="13" t="s">
        <v>20</v>
      </c>
      <c r="D7" s="14">
        <v>20171774</v>
      </c>
      <c r="E7" s="13" t="s">
        <v>25</v>
      </c>
      <c r="F7" s="15">
        <v>80</v>
      </c>
      <c r="G7" s="18">
        <v>11.6</v>
      </c>
      <c r="H7" s="19">
        <v>0</v>
      </c>
      <c r="I7" s="30">
        <f>F7+G7</f>
        <v>91.6</v>
      </c>
      <c r="J7" s="31">
        <v>90.11</v>
      </c>
      <c r="K7" s="32">
        <v>2</v>
      </c>
      <c r="L7" s="36">
        <v>0</v>
      </c>
      <c r="M7" s="33">
        <f>J7+K7+L7</f>
        <v>92.11</v>
      </c>
      <c r="N7" s="34">
        <v>76.64</v>
      </c>
      <c r="O7" s="35">
        <v>6</v>
      </c>
      <c r="P7" s="37">
        <v>0</v>
      </c>
      <c r="Q7" s="44">
        <f>N7+O7-P7</f>
        <v>82.64</v>
      </c>
      <c r="R7" s="45">
        <f>I7*0.4+M7*0.5+Q7*0.1</f>
        <v>90.959</v>
      </c>
      <c r="S7" s="46"/>
    </row>
    <row r="8" ht="15" customHeight="1" spans="1:19">
      <c r="A8" s="5"/>
      <c r="B8" s="12">
        <v>6</v>
      </c>
      <c r="C8" s="13" t="s">
        <v>20</v>
      </c>
      <c r="D8" s="14">
        <v>20172614</v>
      </c>
      <c r="E8" s="13" t="s">
        <v>26</v>
      </c>
      <c r="F8" s="15">
        <v>80</v>
      </c>
      <c r="G8" s="18">
        <v>12</v>
      </c>
      <c r="H8" s="17">
        <v>0</v>
      </c>
      <c r="I8" s="30">
        <f>F8+G8</f>
        <v>92</v>
      </c>
      <c r="J8" s="31">
        <v>90.78</v>
      </c>
      <c r="K8" s="32">
        <v>2</v>
      </c>
      <c r="L8" s="32">
        <v>0</v>
      </c>
      <c r="M8" s="33">
        <f>J8+K8+L8</f>
        <v>92.78</v>
      </c>
      <c r="N8" s="34">
        <v>77.6</v>
      </c>
      <c r="O8" s="35">
        <v>0</v>
      </c>
      <c r="P8" s="35">
        <v>0</v>
      </c>
      <c r="Q8" s="44">
        <f>N8+O8-P8</f>
        <v>77.6</v>
      </c>
      <c r="R8" s="45">
        <f>I8*0.4+M8*0.5+Q8*0.1</f>
        <v>90.95</v>
      </c>
      <c r="S8" s="47"/>
    </row>
    <row r="9" ht="15" customHeight="1" spans="1:19">
      <c r="A9" s="5"/>
      <c r="B9" s="12">
        <v>7</v>
      </c>
      <c r="C9" s="13" t="s">
        <v>20</v>
      </c>
      <c r="D9" s="14">
        <v>20174436</v>
      </c>
      <c r="E9" s="13" t="s">
        <v>27</v>
      </c>
      <c r="F9" s="15">
        <v>80</v>
      </c>
      <c r="G9" s="18">
        <v>13.3</v>
      </c>
      <c r="H9" s="19">
        <v>0</v>
      </c>
      <c r="I9" s="30">
        <f>F9+G9</f>
        <v>93.3</v>
      </c>
      <c r="J9" s="31">
        <v>88.56</v>
      </c>
      <c r="K9" s="32">
        <v>2</v>
      </c>
      <c r="L9" s="32">
        <v>0</v>
      </c>
      <c r="M9" s="33">
        <f>J9+K9+L9</f>
        <v>90.56</v>
      </c>
      <c r="N9" s="34">
        <v>76.16</v>
      </c>
      <c r="O9" s="35">
        <v>4</v>
      </c>
      <c r="P9" s="37">
        <v>0</v>
      </c>
      <c r="Q9" s="44">
        <f>N9+O9-P9</f>
        <v>80.16</v>
      </c>
      <c r="R9" s="45">
        <f>I9*0.4+M9*0.5+Q9*0.1</f>
        <v>90.616</v>
      </c>
      <c r="S9" s="47"/>
    </row>
    <row r="10" ht="15" customHeight="1" spans="1:19">
      <c r="A10" s="5"/>
      <c r="B10" s="12">
        <v>8</v>
      </c>
      <c r="C10" s="13" t="s">
        <v>20</v>
      </c>
      <c r="D10" s="14">
        <v>20173574</v>
      </c>
      <c r="E10" s="13" t="s">
        <v>28</v>
      </c>
      <c r="F10" s="15">
        <v>80</v>
      </c>
      <c r="G10" s="18">
        <v>15.5</v>
      </c>
      <c r="H10" s="17">
        <v>0</v>
      </c>
      <c r="I10" s="30">
        <f>F10+G10</f>
        <v>95.5</v>
      </c>
      <c r="J10" s="31">
        <v>86.33</v>
      </c>
      <c r="K10" s="32">
        <v>2</v>
      </c>
      <c r="L10" s="32">
        <v>0</v>
      </c>
      <c r="M10" s="33">
        <f>J10+K10+L10</f>
        <v>88.33</v>
      </c>
      <c r="N10" s="34">
        <v>74.72</v>
      </c>
      <c r="O10" s="35">
        <v>0</v>
      </c>
      <c r="P10" s="35">
        <v>0</v>
      </c>
      <c r="Q10" s="44">
        <f>N10+O10-P10</f>
        <v>74.72</v>
      </c>
      <c r="R10" s="45">
        <f>I10*0.4+M10*0.5+Q10*0.1</f>
        <v>89.837</v>
      </c>
      <c r="S10" s="47"/>
    </row>
    <row r="11" ht="15" customHeight="1" spans="1:19">
      <c r="A11" s="5"/>
      <c r="B11" s="12">
        <v>9</v>
      </c>
      <c r="C11" s="13" t="s">
        <v>20</v>
      </c>
      <c r="D11" s="14">
        <v>20173063</v>
      </c>
      <c r="E11" s="13" t="s">
        <v>29</v>
      </c>
      <c r="F11" s="15">
        <v>80</v>
      </c>
      <c r="G11" s="18">
        <v>10.5</v>
      </c>
      <c r="H11" s="17">
        <v>0</v>
      </c>
      <c r="I11" s="30">
        <f>F11+G11</f>
        <v>90.5</v>
      </c>
      <c r="J11" s="31">
        <v>89.44</v>
      </c>
      <c r="K11" s="32">
        <v>2</v>
      </c>
      <c r="L11" s="32">
        <v>0</v>
      </c>
      <c r="M11" s="33">
        <f>J11+K11+L11</f>
        <v>91.44</v>
      </c>
      <c r="N11" s="34">
        <v>77.12</v>
      </c>
      <c r="O11" s="35">
        <v>0</v>
      </c>
      <c r="P11" s="35">
        <v>0</v>
      </c>
      <c r="Q11" s="44">
        <f>N11+O11-P11</f>
        <v>77.12</v>
      </c>
      <c r="R11" s="45">
        <f>I11*0.4+M11*0.5+Q11*0.1</f>
        <v>89.632</v>
      </c>
      <c r="S11" s="47"/>
    </row>
    <row r="12" ht="15" customHeight="1" spans="1:19">
      <c r="A12" s="5"/>
      <c r="B12" s="12">
        <v>10</v>
      </c>
      <c r="C12" s="13" t="s">
        <v>20</v>
      </c>
      <c r="D12" s="14">
        <v>20173431</v>
      </c>
      <c r="E12" s="13" t="s">
        <v>30</v>
      </c>
      <c r="F12" s="15">
        <v>80</v>
      </c>
      <c r="G12" s="18">
        <v>9.5</v>
      </c>
      <c r="H12" s="17">
        <v>0</v>
      </c>
      <c r="I12" s="30">
        <f>F12+G12</f>
        <v>89.5</v>
      </c>
      <c r="J12" s="31">
        <v>89.78</v>
      </c>
      <c r="K12" s="32">
        <v>2</v>
      </c>
      <c r="L12" s="32">
        <v>0</v>
      </c>
      <c r="M12" s="33">
        <f>J12+K12+L12</f>
        <v>91.78</v>
      </c>
      <c r="N12" s="34">
        <v>76.64</v>
      </c>
      <c r="O12" s="35">
        <v>0</v>
      </c>
      <c r="P12" s="35">
        <v>0</v>
      </c>
      <c r="Q12" s="44">
        <f>N12+O12-P12</f>
        <v>76.64</v>
      </c>
      <c r="R12" s="45">
        <f>I12*0.4+M12*0.5+Q12*0.1</f>
        <v>89.354</v>
      </c>
      <c r="S12" s="47"/>
    </row>
    <row r="13" ht="15" customHeight="1" spans="1:19">
      <c r="A13" s="5"/>
      <c r="B13" s="12">
        <v>11</v>
      </c>
      <c r="C13" s="13" t="s">
        <v>20</v>
      </c>
      <c r="D13" s="14">
        <v>20170723</v>
      </c>
      <c r="E13" s="13" t="s">
        <v>31</v>
      </c>
      <c r="F13" s="15">
        <v>80</v>
      </c>
      <c r="G13" s="18">
        <v>6.5</v>
      </c>
      <c r="H13" s="19">
        <v>0</v>
      </c>
      <c r="I13" s="30">
        <f>F13+G13</f>
        <v>86.5</v>
      </c>
      <c r="J13" s="31">
        <v>91.78</v>
      </c>
      <c r="K13" s="32">
        <v>2</v>
      </c>
      <c r="L13" s="36">
        <v>0</v>
      </c>
      <c r="M13" s="33">
        <f>J13+K13+L13</f>
        <v>93.78</v>
      </c>
      <c r="N13" s="34">
        <v>75.68</v>
      </c>
      <c r="O13" s="35">
        <v>0</v>
      </c>
      <c r="P13" s="37">
        <v>0</v>
      </c>
      <c r="Q13" s="44">
        <f>N13+O13-P13</f>
        <v>75.68</v>
      </c>
      <c r="R13" s="45">
        <f>I13*0.4+M13*0.5+Q13*0.1</f>
        <v>89.058</v>
      </c>
      <c r="S13" s="46"/>
    </row>
    <row r="14" ht="15" customHeight="1" spans="1:19">
      <c r="A14" s="5"/>
      <c r="B14" s="12">
        <v>12</v>
      </c>
      <c r="C14" s="13" t="s">
        <v>20</v>
      </c>
      <c r="D14" s="14">
        <v>20173783</v>
      </c>
      <c r="E14" s="13" t="s">
        <v>32</v>
      </c>
      <c r="F14" s="15">
        <v>80</v>
      </c>
      <c r="G14" s="18">
        <v>11.5</v>
      </c>
      <c r="H14" s="17">
        <v>0</v>
      </c>
      <c r="I14" s="30">
        <f>F14+G14</f>
        <v>91.5</v>
      </c>
      <c r="J14" s="31">
        <v>88.67</v>
      </c>
      <c r="K14" s="32">
        <v>2</v>
      </c>
      <c r="L14" s="32">
        <v>0</v>
      </c>
      <c r="M14" s="33">
        <f>J14+K14+L14</f>
        <v>90.67</v>
      </c>
      <c r="N14" s="34">
        <v>70.88</v>
      </c>
      <c r="O14" s="35">
        <v>0</v>
      </c>
      <c r="P14" s="35">
        <v>0</v>
      </c>
      <c r="Q14" s="44">
        <f>N14+O14-P14</f>
        <v>70.88</v>
      </c>
      <c r="R14" s="45">
        <f>I14*0.4+M14*0.5+Q14*0.1</f>
        <v>89.023</v>
      </c>
      <c r="S14" s="47"/>
    </row>
    <row r="15" ht="15" customHeight="1" spans="1:19">
      <c r="A15" s="5"/>
      <c r="B15" s="12">
        <v>13</v>
      </c>
      <c r="C15" s="13" t="s">
        <v>20</v>
      </c>
      <c r="D15" s="14">
        <v>20174296</v>
      </c>
      <c r="E15" s="13" t="s">
        <v>33</v>
      </c>
      <c r="F15" s="15">
        <v>80</v>
      </c>
      <c r="G15" s="18">
        <v>13</v>
      </c>
      <c r="H15" s="17">
        <v>0</v>
      </c>
      <c r="I15" s="30">
        <f>F15+G15</f>
        <v>93</v>
      </c>
      <c r="J15" s="31">
        <v>85.89</v>
      </c>
      <c r="K15" s="32">
        <v>2</v>
      </c>
      <c r="L15" s="32">
        <v>0</v>
      </c>
      <c r="M15" s="33">
        <f>J15+K15+L15</f>
        <v>87.89</v>
      </c>
      <c r="N15" s="34">
        <v>76.16</v>
      </c>
      <c r="O15" s="35">
        <v>1</v>
      </c>
      <c r="P15" s="35">
        <v>0</v>
      </c>
      <c r="Q15" s="44">
        <f>N15+O15-P15</f>
        <v>77.16</v>
      </c>
      <c r="R15" s="45">
        <f>I15*0.4+M15*0.5+Q15*0.1</f>
        <v>88.861</v>
      </c>
      <c r="S15" s="47"/>
    </row>
    <row r="16" ht="15" customHeight="1" spans="1:19">
      <c r="A16" s="5"/>
      <c r="B16" s="12">
        <v>14</v>
      </c>
      <c r="C16" s="13" t="s">
        <v>20</v>
      </c>
      <c r="D16" s="14">
        <v>20174720</v>
      </c>
      <c r="E16" s="13" t="s">
        <v>34</v>
      </c>
      <c r="F16" s="15">
        <v>80</v>
      </c>
      <c r="G16" s="18">
        <v>8.1</v>
      </c>
      <c r="H16" s="19">
        <v>0</v>
      </c>
      <c r="I16" s="30">
        <f>F16+G16</f>
        <v>88.1</v>
      </c>
      <c r="J16" s="31">
        <v>90.33</v>
      </c>
      <c r="K16" s="32">
        <v>2</v>
      </c>
      <c r="L16" s="32">
        <v>0</v>
      </c>
      <c r="M16" s="33">
        <f>J16+K16+L16</f>
        <v>92.33</v>
      </c>
      <c r="N16" s="34">
        <v>74.24</v>
      </c>
      <c r="O16" s="35">
        <v>0</v>
      </c>
      <c r="P16" s="37">
        <v>0</v>
      </c>
      <c r="Q16" s="44">
        <f>N16+O16-P16</f>
        <v>74.24</v>
      </c>
      <c r="R16" s="45">
        <f>I16*0.4+M16*0.5+Q16*0.1</f>
        <v>88.829</v>
      </c>
      <c r="S16" s="47"/>
    </row>
    <row r="17" ht="15" customHeight="1" spans="1:19">
      <c r="A17" s="5"/>
      <c r="B17" s="12">
        <v>15</v>
      </c>
      <c r="C17" s="13" t="s">
        <v>20</v>
      </c>
      <c r="D17" s="14">
        <v>20174907</v>
      </c>
      <c r="E17" s="13" t="s">
        <v>35</v>
      </c>
      <c r="F17" s="15">
        <v>80</v>
      </c>
      <c r="G17" s="20">
        <v>9</v>
      </c>
      <c r="H17" s="17">
        <v>0</v>
      </c>
      <c r="I17" s="30">
        <f>F17+G17</f>
        <v>89</v>
      </c>
      <c r="J17" s="31">
        <v>89.11</v>
      </c>
      <c r="K17" s="36">
        <v>2</v>
      </c>
      <c r="L17" s="32">
        <v>0</v>
      </c>
      <c r="M17" s="33">
        <f>J17+K17+L17</f>
        <v>91.11</v>
      </c>
      <c r="N17" s="34">
        <v>76.64</v>
      </c>
      <c r="O17" s="37">
        <v>0</v>
      </c>
      <c r="P17" s="35">
        <v>0</v>
      </c>
      <c r="Q17" s="44">
        <f>N17+O17-P17</f>
        <v>76.64</v>
      </c>
      <c r="R17" s="45">
        <f>I17*0.4+M17*0.5+Q17*0.1</f>
        <v>88.819</v>
      </c>
      <c r="S17" s="46"/>
    </row>
    <row r="18" ht="15" customHeight="1" spans="1:19">
      <c r="A18" s="5"/>
      <c r="B18" s="12">
        <v>16</v>
      </c>
      <c r="C18" s="13" t="s">
        <v>20</v>
      </c>
      <c r="D18" s="14">
        <v>20170237</v>
      </c>
      <c r="E18" s="13" t="s">
        <v>36</v>
      </c>
      <c r="F18" s="15">
        <v>80</v>
      </c>
      <c r="G18" s="20">
        <v>9</v>
      </c>
      <c r="H18" s="19">
        <v>0</v>
      </c>
      <c r="I18" s="30">
        <f>F18+G18</f>
        <v>89</v>
      </c>
      <c r="J18" s="31">
        <v>88.78</v>
      </c>
      <c r="K18" s="36">
        <v>2</v>
      </c>
      <c r="L18" s="36">
        <v>0</v>
      </c>
      <c r="M18" s="33">
        <f>J18+K18+L18</f>
        <v>90.78</v>
      </c>
      <c r="N18" s="34">
        <v>78.08</v>
      </c>
      <c r="O18" s="37">
        <v>0</v>
      </c>
      <c r="P18" s="37">
        <v>0</v>
      </c>
      <c r="Q18" s="44">
        <f>N18+O18-P18</f>
        <v>78.08</v>
      </c>
      <c r="R18" s="45">
        <f>I18*0.4+M18*0.5+Q18*0.1</f>
        <v>88.798</v>
      </c>
      <c r="S18" s="46"/>
    </row>
    <row r="19" ht="15" customHeight="1" spans="1:19">
      <c r="A19" s="5"/>
      <c r="B19" s="12">
        <v>17</v>
      </c>
      <c r="C19" s="13" t="s">
        <v>20</v>
      </c>
      <c r="D19" s="14">
        <v>20171529</v>
      </c>
      <c r="E19" s="13" t="s">
        <v>37</v>
      </c>
      <c r="F19" s="15">
        <v>80</v>
      </c>
      <c r="G19" s="18">
        <v>10.8</v>
      </c>
      <c r="H19" s="17">
        <v>0</v>
      </c>
      <c r="I19" s="30">
        <f>F19+G19</f>
        <v>90.8</v>
      </c>
      <c r="J19" s="31">
        <v>89.22</v>
      </c>
      <c r="K19" s="32">
        <v>0</v>
      </c>
      <c r="L19" s="32">
        <v>0</v>
      </c>
      <c r="M19" s="33">
        <f>J19+K19+L19</f>
        <v>89.22</v>
      </c>
      <c r="N19" s="34">
        <v>77.12</v>
      </c>
      <c r="O19" s="35">
        <v>0</v>
      </c>
      <c r="P19" s="35">
        <v>0</v>
      </c>
      <c r="Q19" s="44">
        <f>N19+O19-P19</f>
        <v>77.12</v>
      </c>
      <c r="R19" s="45">
        <f>I19*0.4+M19*0.5+Q19*0.1</f>
        <v>88.642</v>
      </c>
      <c r="S19" s="46"/>
    </row>
    <row r="20" ht="15" customHeight="1" spans="1:19">
      <c r="A20" s="5"/>
      <c r="B20" s="12">
        <v>18</v>
      </c>
      <c r="C20" s="13" t="s">
        <v>20</v>
      </c>
      <c r="D20" s="14">
        <v>20175371</v>
      </c>
      <c r="E20" s="13" t="s">
        <v>38</v>
      </c>
      <c r="F20" s="15">
        <v>80</v>
      </c>
      <c r="G20" s="18">
        <v>11</v>
      </c>
      <c r="H20" s="17">
        <v>0</v>
      </c>
      <c r="I20" s="30">
        <f>F20+G20</f>
        <v>91</v>
      </c>
      <c r="J20" s="31">
        <v>87.67</v>
      </c>
      <c r="K20" s="32">
        <v>2</v>
      </c>
      <c r="L20" s="32">
        <v>0</v>
      </c>
      <c r="M20" s="33">
        <f>J20+K20+L20</f>
        <v>89.67</v>
      </c>
      <c r="N20" s="34">
        <v>73.28</v>
      </c>
      <c r="O20" s="35">
        <v>0</v>
      </c>
      <c r="P20" s="35">
        <v>0</v>
      </c>
      <c r="Q20" s="44">
        <f>N20+O20-P20</f>
        <v>73.28</v>
      </c>
      <c r="R20" s="45">
        <f>I20*0.4+M20*0.5+Q20*0.1</f>
        <v>88.563</v>
      </c>
      <c r="S20" s="46"/>
    </row>
    <row r="21" ht="15" customHeight="1" spans="1:19">
      <c r="A21" s="5"/>
      <c r="B21" s="12">
        <v>19</v>
      </c>
      <c r="C21" s="13" t="s">
        <v>20</v>
      </c>
      <c r="D21" s="14">
        <v>20171666</v>
      </c>
      <c r="E21" s="13" t="s">
        <v>39</v>
      </c>
      <c r="F21" s="15">
        <v>80</v>
      </c>
      <c r="G21" s="20">
        <v>6.6</v>
      </c>
      <c r="H21" s="17">
        <v>0</v>
      </c>
      <c r="I21" s="30">
        <f>F21+G21</f>
        <v>86.6</v>
      </c>
      <c r="J21" s="31">
        <v>90.56</v>
      </c>
      <c r="K21" s="36">
        <v>2</v>
      </c>
      <c r="L21" s="32">
        <v>0</v>
      </c>
      <c r="M21" s="33">
        <f>J21+K21+L21</f>
        <v>92.56</v>
      </c>
      <c r="N21" s="34">
        <v>75.68</v>
      </c>
      <c r="O21" s="37">
        <v>0</v>
      </c>
      <c r="P21" s="35">
        <v>0</v>
      </c>
      <c r="Q21" s="44">
        <f>N21+O21-P21</f>
        <v>75.68</v>
      </c>
      <c r="R21" s="45">
        <f>I21*0.4+M21*0.5+Q21*0.1</f>
        <v>88.488</v>
      </c>
      <c r="S21" s="46"/>
    </row>
    <row r="22" ht="15" customHeight="1" spans="1:19">
      <c r="A22" s="5"/>
      <c r="B22" s="12">
        <v>20</v>
      </c>
      <c r="C22" s="13" t="s">
        <v>20</v>
      </c>
      <c r="D22" s="14">
        <v>20172121</v>
      </c>
      <c r="E22" s="13" t="s">
        <v>40</v>
      </c>
      <c r="F22" s="15">
        <v>80</v>
      </c>
      <c r="G22" s="18">
        <v>10</v>
      </c>
      <c r="H22" s="17">
        <v>0</v>
      </c>
      <c r="I22" s="30">
        <f>F22+G22</f>
        <v>90</v>
      </c>
      <c r="J22" s="31">
        <v>87.89</v>
      </c>
      <c r="K22" s="32">
        <v>2</v>
      </c>
      <c r="L22" s="32">
        <v>0</v>
      </c>
      <c r="M22" s="33">
        <f>J22+K22+L22</f>
        <v>89.89</v>
      </c>
      <c r="N22" s="34">
        <v>74.24</v>
      </c>
      <c r="O22" s="35">
        <v>0</v>
      </c>
      <c r="P22" s="35">
        <v>0</v>
      </c>
      <c r="Q22" s="44">
        <f>N22+O22-P22</f>
        <v>74.24</v>
      </c>
      <c r="R22" s="45">
        <f>I22*0.4+M22*0.5+Q22*0.1</f>
        <v>88.369</v>
      </c>
      <c r="S22" s="48"/>
    </row>
    <row r="23" ht="15" customHeight="1" spans="1:19">
      <c r="A23" s="5"/>
      <c r="B23" s="12">
        <v>21</v>
      </c>
      <c r="C23" s="13" t="s">
        <v>20</v>
      </c>
      <c r="D23" s="14">
        <v>20174870</v>
      </c>
      <c r="E23" s="13" t="s">
        <v>41</v>
      </c>
      <c r="F23" s="15">
        <v>80</v>
      </c>
      <c r="G23" s="18">
        <v>7</v>
      </c>
      <c r="H23" s="19">
        <v>0</v>
      </c>
      <c r="I23" s="30">
        <f>F23+G23</f>
        <v>87</v>
      </c>
      <c r="J23" s="31">
        <v>89.11</v>
      </c>
      <c r="K23" s="32">
        <v>2</v>
      </c>
      <c r="L23" s="32">
        <v>0</v>
      </c>
      <c r="M23" s="33">
        <f>J23+K23+L23</f>
        <v>91.11</v>
      </c>
      <c r="N23" s="34">
        <v>76.64</v>
      </c>
      <c r="O23" s="35">
        <v>3</v>
      </c>
      <c r="P23" s="37">
        <v>0</v>
      </c>
      <c r="Q23" s="44">
        <f>N23+O23-P23</f>
        <v>79.64</v>
      </c>
      <c r="R23" s="45">
        <f>I23*0.4+M23*0.5+Q23*0.1</f>
        <v>88.319</v>
      </c>
      <c r="S23" s="47"/>
    </row>
    <row r="24" ht="15" customHeight="1" spans="1:19">
      <c r="A24" s="5"/>
      <c r="B24" s="12">
        <v>22</v>
      </c>
      <c r="C24" s="13" t="s">
        <v>20</v>
      </c>
      <c r="D24" s="14">
        <v>20175418</v>
      </c>
      <c r="E24" s="13" t="s">
        <v>42</v>
      </c>
      <c r="F24" s="15">
        <v>80</v>
      </c>
      <c r="G24" s="18">
        <v>8</v>
      </c>
      <c r="H24" s="17">
        <v>0</v>
      </c>
      <c r="I24" s="30">
        <f>F24+G24</f>
        <v>88</v>
      </c>
      <c r="J24" s="31">
        <v>88.8</v>
      </c>
      <c r="K24" s="32">
        <v>2</v>
      </c>
      <c r="L24" s="32">
        <v>0</v>
      </c>
      <c r="M24" s="33">
        <f>J24+K24+L24</f>
        <v>90.8</v>
      </c>
      <c r="N24" s="34">
        <v>75.68</v>
      </c>
      <c r="O24" s="35">
        <v>0</v>
      </c>
      <c r="P24" s="35">
        <v>0</v>
      </c>
      <c r="Q24" s="44">
        <f>N24+O24-P24</f>
        <v>75.68</v>
      </c>
      <c r="R24" s="45">
        <f>I24*0.4+M24*0.5+Q24*0.1</f>
        <v>88.168</v>
      </c>
      <c r="S24" s="46"/>
    </row>
    <row r="25" ht="15" customHeight="1" spans="1:19">
      <c r="A25" s="5"/>
      <c r="B25" s="12">
        <v>23</v>
      </c>
      <c r="C25" s="13" t="s">
        <v>20</v>
      </c>
      <c r="D25" s="14">
        <v>20172794</v>
      </c>
      <c r="E25" s="13" t="s">
        <v>43</v>
      </c>
      <c r="F25" s="15">
        <v>80</v>
      </c>
      <c r="G25" s="18">
        <v>10.5</v>
      </c>
      <c r="H25" s="19">
        <v>0</v>
      </c>
      <c r="I25" s="30">
        <f>F25+G25</f>
        <v>90.5</v>
      </c>
      <c r="J25" s="31">
        <v>87.22</v>
      </c>
      <c r="K25" s="32">
        <v>2</v>
      </c>
      <c r="L25" s="36">
        <v>0</v>
      </c>
      <c r="M25" s="33">
        <f>J25+K25+L25</f>
        <v>89.22</v>
      </c>
      <c r="N25" s="34">
        <v>73.28</v>
      </c>
      <c r="O25" s="35">
        <v>0</v>
      </c>
      <c r="P25" s="37">
        <v>0</v>
      </c>
      <c r="Q25" s="44">
        <f>N25+O25-P25</f>
        <v>73.28</v>
      </c>
      <c r="R25" s="45">
        <f>I25*0.4+M25*0.5+Q25*0.1</f>
        <v>88.138</v>
      </c>
      <c r="S25" s="47"/>
    </row>
    <row r="26" ht="15" customHeight="1" spans="1:19">
      <c r="A26" s="5"/>
      <c r="B26" s="12">
        <v>24</v>
      </c>
      <c r="C26" s="13" t="s">
        <v>20</v>
      </c>
      <c r="D26" s="14">
        <v>20171095</v>
      </c>
      <c r="E26" s="13" t="s">
        <v>44</v>
      </c>
      <c r="F26" s="15">
        <v>80</v>
      </c>
      <c r="G26" s="20">
        <v>14</v>
      </c>
      <c r="H26" s="17">
        <v>0</v>
      </c>
      <c r="I26" s="30">
        <f>F26+G26</f>
        <v>94</v>
      </c>
      <c r="J26" s="31">
        <v>86.22</v>
      </c>
      <c r="K26" s="36">
        <v>0</v>
      </c>
      <c r="L26" s="32">
        <v>0</v>
      </c>
      <c r="M26" s="33">
        <f>J26+K26+L26</f>
        <v>86.22</v>
      </c>
      <c r="N26" s="34">
        <v>74.24</v>
      </c>
      <c r="O26" s="37">
        <v>0</v>
      </c>
      <c r="P26" s="35">
        <v>0</v>
      </c>
      <c r="Q26" s="44">
        <f>N26+O26-P26</f>
        <v>74.24</v>
      </c>
      <c r="R26" s="45">
        <f>I26*0.4+M26*0.5+Q26*0.1</f>
        <v>88.134</v>
      </c>
      <c r="S26" s="46"/>
    </row>
    <row r="27" ht="15" customHeight="1" spans="1:19">
      <c r="A27" s="5"/>
      <c r="B27" s="12">
        <v>25</v>
      </c>
      <c r="C27" s="13" t="s">
        <v>20</v>
      </c>
      <c r="D27" s="14">
        <v>20175152</v>
      </c>
      <c r="E27" s="13" t="s">
        <v>45</v>
      </c>
      <c r="F27" s="15">
        <v>80</v>
      </c>
      <c r="G27" s="18">
        <v>10</v>
      </c>
      <c r="H27" s="17">
        <v>0</v>
      </c>
      <c r="I27" s="30">
        <f>F27+G27</f>
        <v>90</v>
      </c>
      <c r="J27" s="31">
        <v>88.89</v>
      </c>
      <c r="K27" s="32">
        <v>0</v>
      </c>
      <c r="L27" s="32">
        <v>0</v>
      </c>
      <c r="M27" s="33">
        <f>J27+K27+L27</f>
        <v>88.89</v>
      </c>
      <c r="N27" s="34">
        <v>76.64</v>
      </c>
      <c r="O27" s="35">
        <v>0</v>
      </c>
      <c r="P27" s="35">
        <v>0</v>
      </c>
      <c r="Q27" s="44">
        <f>N27+O27-P27</f>
        <v>76.64</v>
      </c>
      <c r="R27" s="45">
        <f>I27*0.4+M27*0.5+Q27*0.1</f>
        <v>88.109</v>
      </c>
      <c r="S27" s="46"/>
    </row>
    <row r="28" ht="15" customHeight="1" spans="1:19">
      <c r="A28" s="5"/>
      <c r="B28" s="12">
        <v>26</v>
      </c>
      <c r="C28" s="13" t="s">
        <v>20</v>
      </c>
      <c r="D28" s="14">
        <v>20173247</v>
      </c>
      <c r="E28" s="13" t="s">
        <v>46</v>
      </c>
      <c r="F28" s="15">
        <v>80</v>
      </c>
      <c r="G28" s="18">
        <v>9.5</v>
      </c>
      <c r="H28" s="17">
        <v>0</v>
      </c>
      <c r="I28" s="30">
        <f>F28+G28</f>
        <v>89.5</v>
      </c>
      <c r="J28" s="31">
        <v>87.56</v>
      </c>
      <c r="K28" s="32">
        <v>2</v>
      </c>
      <c r="L28" s="32">
        <v>0</v>
      </c>
      <c r="M28" s="33">
        <f>J28+K28+L28</f>
        <v>89.56</v>
      </c>
      <c r="N28" s="34">
        <v>75.2</v>
      </c>
      <c r="O28" s="35">
        <v>0</v>
      </c>
      <c r="P28" s="35">
        <v>0</v>
      </c>
      <c r="Q28" s="44">
        <f>N28+O28-P28</f>
        <v>75.2</v>
      </c>
      <c r="R28" s="45">
        <f>I28*0.4+M28*0.5+Q28*0.1</f>
        <v>88.1</v>
      </c>
      <c r="S28" s="47"/>
    </row>
    <row r="29" ht="15" customHeight="1" spans="1:19">
      <c r="A29" s="5"/>
      <c r="B29" s="12">
        <v>27</v>
      </c>
      <c r="C29" s="13" t="s">
        <v>20</v>
      </c>
      <c r="D29" s="14">
        <v>20174120</v>
      </c>
      <c r="E29" s="13" t="s">
        <v>47</v>
      </c>
      <c r="F29" s="15">
        <v>80</v>
      </c>
      <c r="G29" s="18">
        <v>9</v>
      </c>
      <c r="H29" s="17">
        <v>0</v>
      </c>
      <c r="I29" s="30">
        <f>F29+G29</f>
        <v>89</v>
      </c>
      <c r="J29" s="31">
        <v>88.11</v>
      </c>
      <c r="K29" s="32">
        <v>2</v>
      </c>
      <c r="L29" s="32">
        <v>0</v>
      </c>
      <c r="M29" s="33">
        <f>J29+K29+L29</f>
        <v>90.11</v>
      </c>
      <c r="N29" s="34">
        <v>73.28</v>
      </c>
      <c r="O29" s="35">
        <v>0</v>
      </c>
      <c r="P29" s="35">
        <v>0</v>
      </c>
      <c r="Q29" s="44">
        <f>N29+O29-P29</f>
        <v>73.28</v>
      </c>
      <c r="R29" s="45">
        <f>I29*0.4+M29*0.5+Q29*0.1</f>
        <v>87.983</v>
      </c>
      <c r="S29" s="47"/>
    </row>
    <row r="30" ht="15" customHeight="1" spans="1:19">
      <c r="A30" s="5"/>
      <c r="B30" s="12">
        <v>28</v>
      </c>
      <c r="C30" s="13" t="s">
        <v>20</v>
      </c>
      <c r="D30" s="14">
        <v>20172703</v>
      </c>
      <c r="E30" s="13" t="s">
        <v>48</v>
      </c>
      <c r="F30" s="15">
        <v>80</v>
      </c>
      <c r="G30" s="18">
        <v>12</v>
      </c>
      <c r="H30" s="19">
        <v>0</v>
      </c>
      <c r="I30" s="30">
        <f>F30+G30</f>
        <v>92</v>
      </c>
      <c r="J30" s="31">
        <v>85.22</v>
      </c>
      <c r="K30" s="32">
        <v>2</v>
      </c>
      <c r="L30" s="36">
        <v>0</v>
      </c>
      <c r="M30" s="33">
        <f>J30+K30+L30</f>
        <v>87.22</v>
      </c>
      <c r="N30" s="34">
        <v>75.2</v>
      </c>
      <c r="O30" s="35">
        <v>0</v>
      </c>
      <c r="P30" s="37">
        <v>0</v>
      </c>
      <c r="Q30" s="44">
        <f>N30+O30-P30</f>
        <v>75.2</v>
      </c>
      <c r="R30" s="45">
        <f>I30*0.4+M30*0.5+Q30*0.1</f>
        <v>87.93</v>
      </c>
      <c r="S30" s="47"/>
    </row>
    <row r="31" ht="15" customHeight="1" spans="1:19">
      <c r="A31" s="5"/>
      <c r="B31" s="12">
        <v>29</v>
      </c>
      <c r="C31" s="13" t="s">
        <v>20</v>
      </c>
      <c r="D31" s="14">
        <v>20170998</v>
      </c>
      <c r="E31" s="13" t="s">
        <v>49</v>
      </c>
      <c r="F31" s="15">
        <v>80</v>
      </c>
      <c r="G31" s="18">
        <v>6.5</v>
      </c>
      <c r="H31" s="19">
        <v>0</v>
      </c>
      <c r="I31" s="30">
        <f>F31+G31</f>
        <v>86.5</v>
      </c>
      <c r="J31" s="31">
        <v>88.22</v>
      </c>
      <c r="K31" s="32">
        <v>2</v>
      </c>
      <c r="L31" s="36">
        <v>0</v>
      </c>
      <c r="M31" s="33">
        <f>J31+K31+L31</f>
        <v>90.22</v>
      </c>
      <c r="N31" s="34">
        <v>76.64</v>
      </c>
      <c r="O31" s="35">
        <v>3</v>
      </c>
      <c r="P31" s="37">
        <v>0</v>
      </c>
      <c r="Q31" s="44">
        <f>N31+O31-P31</f>
        <v>79.64</v>
      </c>
      <c r="R31" s="45">
        <f>I31*0.4+M31*0.5+Q31*0.1</f>
        <v>87.674</v>
      </c>
      <c r="S31" s="46"/>
    </row>
    <row r="32" ht="15" customHeight="1" spans="1:19">
      <c r="A32" s="5"/>
      <c r="B32" s="12">
        <v>30</v>
      </c>
      <c r="C32" s="13" t="s">
        <v>20</v>
      </c>
      <c r="D32" s="14">
        <v>20171924</v>
      </c>
      <c r="E32" s="13" t="s">
        <v>50</v>
      </c>
      <c r="F32" s="15">
        <v>80</v>
      </c>
      <c r="G32" s="18">
        <v>8.8</v>
      </c>
      <c r="H32" s="19">
        <v>0</v>
      </c>
      <c r="I32" s="30">
        <f>F32+G32</f>
        <v>88.8</v>
      </c>
      <c r="J32" s="31">
        <v>86</v>
      </c>
      <c r="K32" s="32">
        <v>2</v>
      </c>
      <c r="L32" s="36">
        <v>0</v>
      </c>
      <c r="M32" s="33">
        <f>J32+K32+L32</f>
        <v>88</v>
      </c>
      <c r="N32" s="34">
        <v>75.2</v>
      </c>
      <c r="O32" s="35">
        <v>5</v>
      </c>
      <c r="P32" s="37">
        <v>0</v>
      </c>
      <c r="Q32" s="44">
        <f>N32+O32-P32</f>
        <v>80.2</v>
      </c>
      <c r="R32" s="45">
        <f>I32*0.4+M32*0.5+Q32*0.1</f>
        <v>87.54</v>
      </c>
      <c r="S32" s="46"/>
    </row>
    <row r="33" ht="15" customHeight="1" spans="1:19">
      <c r="A33" s="5"/>
      <c r="B33" s="12">
        <v>31</v>
      </c>
      <c r="C33" s="13" t="s">
        <v>20</v>
      </c>
      <c r="D33" s="14">
        <v>20171538</v>
      </c>
      <c r="E33" s="13" t="s">
        <v>51</v>
      </c>
      <c r="F33" s="15">
        <v>80</v>
      </c>
      <c r="G33" s="18">
        <v>7.5</v>
      </c>
      <c r="H33" s="19">
        <v>0</v>
      </c>
      <c r="I33" s="30">
        <f>F33+G33</f>
        <v>87.5</v>
      </c>
      <c r="J33" s="31">
        <v>87.56</v>
      </c>
      <c r="K33" s="32">
        <v>2</v>
      </c>
      <c r="L33" s="36">
        <v>0</v>
      </c>
      <c r="M33" s="33">
        <f>J33+K33+L33</f>
        <v>89.56</v>
      </c>
      <c r="N33" s="34">
        <v>76.16</v>
      </c>
      <c r="O33" s="35">
        <v>0</v>
      </c>
      <c r="P33" s="37">
        <v>0</v>
      </c>
      <c r="Q33" s="44">
        <f>N33+O33-P33</f>
        <v>76.16</v>
      </c>
      <c r="R33" s="45">
        <f>I33*0.4+M33*0.5+Q33*0.1</f>
        <v>87.396</v>
      </c>
      <c r="S33" s="46"/>
    </row>
    <row r="34" ht="15" customHeight="1" spans="1:19">
      <c r="A34" s="5"/>
      <c r="B34" s="12">
        <v>32</v>
      </c>
      <c r="C34" s="13" t="s">
        <v>20</v>
      </c>
      <c r="D34" s="21">
        <v>20175009</v>
      </c>
      <c r="E34" s="13" t="s">
        <v>52</v>
      </c>
      <c r="F34" s="15">
        <v>80</v>
      </c>
      <c r="G34" s="20">
        <v>12.4</v>
      </c>
      <c r="H34" s="19">
        <v>0</v>
      </c>
      <c r="I34" s="30">
        <f>F34+G34</f>
        <v>92.4</v>
      </c>
      <c r="J34" s="31">
        <v>83.78</v>
      </c>
      <c r="K34" s="36">
        <v>2</v>
      </c>
      <c r="L34" s="32">
        <v>0</v>
      </c>
      <c r="M34" s="33">
        <f>J34+K34+L34</f>
        <v>85.78</v>
      </c>
      <c r="N34" s="34">
        <v>73.28</v>
      </c>
      <c r="O34" s="37">
        <v>1</v>
      </c>
      <c r="P34" s="37">
        <v>0</v>
      </c>
      <c r="Q34" s="44">
        <f>N34+O34-P34</f>
        <v>74.28</v>
      </c>
      <c r="R34" s="45">
        <f>I34*0.4+M34*0.5+Q34*0.1</f>
        <v>87.278</v>
      </c>
      <c r="S34" s="47"/>
    </row>
    <row r="35" ht="15" customHeight="1" spans="1:19">
      <c r="A35" s="5"/>
      <c r="B35" s="12">
        <v>33</v>
      </c>
      <c r="C35" s="13" t="s">
        <v>20</v>
      </c>
      <c r="D35" s="14">
        <v>20171128</v>
      </c>
      <c r="E35" s="13" t="s">
        <v>53</v>
      </c>
      <c r="F35" s="15">
        <v>80</v>
      </c>
      <c r="G35" s="20">
        <v>6.3</v>
      </c>
      <c r="H35" s="19">
        <v>0</v>
      </c>
      <c r="I35" s="30">
        <f>F35+G35</f>
        <v>86.3</v>
      </c>
      <c r="J35" s="31">
        <v>88.33</v>
      </c>
      <c r="K35" s="36">
        <v>2</v>
      </c>
      <c r="L35" s="36">
        <v>0</v>
      </c>
      <c r="M35" s="33">
        <f>J35+K35+L35</f>
        <v>90.33</v>
      </c>
      <c r="N35" s="34">
        <v>75.2</v>
      </c>
      <c r="O35" s="37">
        <v>0</v>
      </c>
      <c r="P35" s="37">
        <v>0</v>
      </c>
      <c r="Q35" s="44">
        <f>N35+O35-P35</f>
        <v>75.2</v>
      </c>
      <c r="R35" s="45">
        <f>I35*0.4+M35*0.5+Q35*0.1</f>
        <v>87.205</v>
      </c>
      <c r="S35" s="46"/>
    </row>
    <row r="36" ht="15" customHeight="1" spans="1:19">
      <c r="A36" s="5"/>
      <c r="B36" s="12">
        <v>34</v>
      </c>
      <c r="C36" s="13" t="s">
        <v>20</v>
      </c>
      <c r="D36" s="14">
        <v>20173948</v>
      </c>
      <c r="E36" s="13" t="s">
        <v>54</v>
      </c>
      <c r="F36" s="15">
        <v>80</v>
      </c>
      <c r="G36" s="18">
        <v>6</v>
      </c>
      <c r="H36" s="19">
        <v>0</v>
      </c>
      <c r="I36" s="30">
        <f>F36+G36</f>
        <v>86</v>
      </c>
      <c r="J36" s="31">
        <v>88.22</v>
      </c>
      <c r="K36" s="32">
        <v>2</v>
      </c>
      <c r="L36" s="32">
        <v>0</v>
      </c>
      <c r="M36" s="33">
        <f>J36+K36+L36</f>
        <v>90.22</v>
      </c>
      <c r="N36" s="34">
        <v>75.68</v>
      </c>
      <c r="O36" s="35">
        <v>0</v>
      </c>
      <c r="P36" s="37">
        <v>0</v>
      </c>
      <c r="Q36" s="44">
        <f>N36+O36-P36</f>
        <v>75.68</v>
      </c>
      <c r="R36" s="45">
        <f>I36*0.4+M36*0.5+Q36*0.1</f>
        <v>87.078</v>
      </c>
      <c r="S36" s="47"/>
    </row>
    <row r="37" ht="15" customHeight="1" spans="1:19">
      <c r="A37" s="5"/>
      <c r="B37" s="12">
        <v>35</v>
      </c>
      <c r="C37" s="13" t="s">
        <v>20</v>
      </c>
      <c r="D37" s="14">
        <v>20170703</v>
      </c>
      <c r="E37" s="13" t="s">
        <v>55</v>
      </c>
      <c r="F37" s="15">
        <v>80</v>
      </c>
      <c r="G37" s="18">
        <v>8.5</v>
      </c>
      <c r="H37" s="17">
        <v>0</v>
      </c>
      <c r="I37" s="30">
        <f>F37+G37</f>
        <v>88.5</v>
      </c>
      <c r="J37" s="31">
        <v>84.44</v>
      </c>
      <c r="K37" s="32">
        <v>2</v>
      </c>
      <c r="L37" s="32">
        <v>0</v>
      </c>
      <c r="M37" s="33">
        <f>J37+K37+L37</f>
        <v>86.44</v>
      </c>
      <c r="N37" s="34">
        <v>79.04</v>
      </c>
      <c r="O37" s="38">
        <v>5</v>
      </c>
      <c r="P37" s="35">
        <v>0</v>
      </c>
      <c r="Q37" s="44">
        <f>N37+O37-P37</f>
        <v>84.04</v>
      </c>
      <c r="R37" s="45">
        <f>I37*0.4+M37*0.5+Q37*0.1</f>
        <v>87.024</v>
      </c>
      <c r="S37" s="46"/>
    </row>
    <row r="38" ht="15" customHeight="1" spans="1:19">
      <c r="A38" s="5"/>
      <c r="B38" s="12">
        <v>36</v>
      </c>
      <c r="C38" s="13" t="s">
        <v>20</v>
      </c>
      <c r="D38" s="14">
        <v>20173720</v>
      </c>
      <c r="E38" s="13" t="s">
        <v>56</v>
      </c>
      <c r="F38" s="15">
        <v>80</v>
      </c>
      <c r="G38" s="18">
        <v>9.5</v>
      </c>
      <c r="H38" s="19">
        <v>0</v>
      </c>
      <c r="I38" s="30">
        <f>F38+G38</f>
        <v>89.5</v>
      </c>
      <c r="J38" s="31">
        <v>85</v>
      </c>
      <c r="K38" s="32">
        <v>2</v>
      </c>
      <c r="L38" s="32">
        <v>0</v>
      </c>
      <c r="M38" s="33">
        <f>J38+K38+L38</f>
        <v>87</v>
      </c>
      <c r="N38" s="34">
        <v>76.64</v>
      </c>
      <c r="O38" s="35">
        <v>0</v>
      </c>
      <c r="P38" s="37">
        <v>0</v>
      </c>
      <c r="Q38" s="44">
        <f>N38+O38-P38</f>
        <v>76.64</v>
      </c>
      <c r="R38" s="45">
        <f>I38*0.4+M38*0.5+Q38*0.1</f>
        <v>86.964</v>
      </c>
      <c r="S38" s="47"/>
    </row>
    <row r="39" ht="15" customHeight="1" spans="1:19">
      <c r="A39" s="5"/>
      <c r="B39" s="12">
        <v>37</v>
      </c>
      <c r="C39" s="13" t="s">
        <v>20</v>
      </c>
      <c r="D39" s="14">
        <v>20171470</v>
      </c>
      <c r="E39" s="13" t="s">
        <v>57</v>
      </c>
      <c r="F39" s="15">
        <v>80</v>
      </c>
      <c r="G39" s="18">
        <v>8.5</v>
      </c>
      <c r="H39" s="19">
        <v>0</v>
      </c>
      <c r="I39" s="30">
        <f>F39+G39</f>
        <v>88.5</v>
      </c>
      <c r="J39" s="31">
        <v>85.89</v>
      </c>
      <c r="K39" s="32">
        <v>2</v>
      </c>
      <c r="L39" s="36">
        <v>0</v>
      </c>
      <c r="M39" s="33">
        <f>J39+K39+L39</f>
        <v>87.89</v>
      </c>
      <c r="N39" s="34">
        <v>73.76</v>
      </c>
      <c r="O39" s="35">
        <v>0</v>
      </c>
      <c r="P39" s="37">
        <v>0</v>
      </c>
      <c r="Q39" s="44">
        <f>N39+O39-P39</f>
        <v>73.76</v>
      </c>
      <c r="R39" s="45">
        <f>I39*0.4+M39*0.5+Q39*0.1</f>
        <v>86.721</v>
      </c>
      <c r="S39" s="46"/>
    </row>
    <row r="40" ht="15" customHeight="1" spans="1:19">
      <c r="A40" s="5"/>
      <c r="B40" s="12">
        <v>38</v>
      </c>
      <c r="C40" s="13" t="s">
        <v>20</v>
      </c>
      <c r="D40" s="14">
        <v>20173900</v>
      </c>
      <c r="E40" s="13" t="s">
        <v>58</v>
      </c>
      <c r="F40" s="15">
        <v>80</v>
      </c>
      <c r="G40" s="18">
        <v>6.1</v>
      </c>
      <c r="H40" s="17">
        <v>0</v>
      </c>
      <c r="I40" s="30">
        <f>F40+G40</f>
        <v>86.1</v>
      </c>
      <c r="J40" s="31">
        <v>87.3</v>
      </c>
      <c r="K40" s="32">
        <v>2</v>
      </c>
      <c r="L40" s="32">
        <v>0</v>
      </c>
      <c r="M40" s="33">
        <f>J40+K40+L40</f>
        <v>89.3</v>
      </c>
      <c r="N40" s="34">
        <v>75.2</v>
      </c>
      <c r="O40" s="35">
        <v>0</v>
      </c>
      <c r="P40" s="35">
        <v>0</v>
      </c>
      <c r="Q40" s="44">
        <f>N40+O40-P40</f>
        <v>75.2</v>
      </c>
      <c r="R40" s="45">
        <f>I40*0.4+M40*0.5+Q40*0.1</f>
        <v>86.61</v>
      </c>
      <c r="S40" s="47"/>
    </row>
    <row r="41" ht="15" customHeight="1" spans="1:19">
      <c r="A41" s="5"/>
      <c r="B41" s="12">
        <v>39</v>
      </c>
      <c r="C41" s="13" t="s">
        <v>20</v>
      </c>
      <c r="D41" s="21">
        <v>20175251</v>
      </c>
      <c r="E41" s="13" t="s">
        <v>59</v>
      </c>
      <c r="F41" s="15">
        <v>80</v>
      </c>
      <c r="G41" s="18">
        <v>8</v>
      </c>
      <c r="H41" s="19">
        <v>0</v>
      </c>
      <c r="I41" s="30">
        <f>F41+G41</f>
        <v>88</v>
      </c>
      <c r="J41" s="31">
        <v>87.33</v>
      </c>
      <c r="K41" s="32">
        <v>0</v>
      </c>
      <c r="L41" s="32">
        <v>0</v>
      </c>
      <c r="M41" s="33">
        <f>J41+K41+L41</f>
        <v>87.33</v>
      </c>
      <c r="N41" s="34">
        <v>76.16</v>
      </c>
      <c r="O41" s="35">
        <v>0</v>
      </c>
      <c r="P41" s="37">
        <v>0</v>
      </c>
      <c r="Q41" s="44">
        <f>N41+O41-P41</f>
        <v>76.16</v>
      </c>
      <c r="R41" s="45">
        <f>I41*0.4+M41*0.5+Q41*0.1</f>
        <v>86.481</v>
      </c>
      <c r="S41" s="46"/>
    </row>
    <row r="42" ht="15" customHeight="1" spans="1:19">
      <c r="A42" s="5"/>
      <c r="B42" s="12">
        <v>40</v>
      </c>
      <c r="C42" s="13" t="s">
        <v>20</v>
      </c>
      <c r="D42" s="21">
        <v>20172035</v>
      </c>
      <c r="E42" s="13" t="s">
        <v>60</v>
      </c>
      <c r="F42" s="15">
        <v>80</v>
      </c>
      <c r="G42" s="20">
        <v>8.5</v>
      </c>
      <c r="H42" s="19">
        <v>0</v>
      </c>
      <c r="I42" s="30">
        <f>F42+G42</f>
        <v>88.5</v>
      </c>
      <c r="J42" s="31">
        <v>85.44</v>
      </c>
      <c r="K42" s="36">
        <v>2</v>
      </c>
      <c r="L42" s="36">
        <v>0</v>
      </c>
      <c r="M42" s="33">
        <f>J42+K42+L42</f>
        <v>87.44</v>
      </c>
      <c r="N42" s="34">
        <v>71.84</v>
      </c>
      <c r="O42" s="35">
        <v>1</v>
      </c>
      <c r="P42" s="37">
        <v>0</v>
      </c>
      <c r="Q42" s="44">
        <f>N42+O42-P42</f>
        <v>72.84</v>
      </c>
      <c r="R42" s="45">
        <f>I42*0.4+M42*0.5+Q42*0.1</f>
        <v>86.404</v>
      </c>
      <c r="S42" s="46"/>
    </row>
    <row r="43" ht="15" customHeight="1" spans="1:19">
      <c r="A43" s="5"/>
      <c r="B43" s="12">
        <v>41</v>
      </c>
      <c r="C43" s="13" t="s">
        <v>20</v>
      </c>
      <c r="D43" s="21">
        <v>20175405</v>
      </c>
      <c r="E43" s="13" t="s">
        <v>61</v>
      </c>
      <c r="F43" s="15">
        <v>80</v>
      </c>
      <c r="G43" s="18">
        <v>8.1</v>
      </c>
      <c r="H43" s="19">
        <v>0</v>
      </c>
      <c r="I43" s="30">
        <f>F43+G43</f>
        <v>88.1</v>
      </c>
      <c r="J43" s="31">
        <v>85.44</v>
      </c>
      <c r="K43" s="32">
        <v>2</v>
      </c>
      <c r="L43" s="32">
        <v>0</v>
      </c>
      <c r="M43" s="33">
        <f>J43+K43+L43</f>
        <v>87.44</v>
      </c>
      <c r="N43" s="34">
        <v>73.28</v>
      </c>
      <c r="O43" s="35">
        <v>0</v>
      </c>
      <c r="P43" s="37">
        <v>0</v>
      </c>
      <c r="Q43" s="44">
        <f>N43+O43-P43</f>
        <v>73.28</v>
      </c>
      <c r="R43" s="45">
        <f>I43*0.4+M43*0.5+Q43*0.1</f>
        <v>86.288</v>
      </c>
      <c r="S43" s="46"/>
    </row>
    <row r="44" ht="15" customHeight="1" spans="1:19">
      <c r="A44" s="5"/>
      <c r="B44" s="12">
        <v>42</v>
      </c>
      <c r="C44" s="13" t="s">
        <v>20</v>
      </c>
      <c r="D44" s="21">
        <v>20173358</v>
      </c>
      <c r="E44" s="13" t="s">
        <v>62</v>
      </c>
      <c r="F44" s="15">
        <v>80</v>
      </c>
      <c r="G44" s="18">
        <v>8.5</v>
      </c>
      <c r="H44" s="19">
        <v>0</v>
      </c>
      <c r="I44" s="30">
        <f>F44+G44</f>
        <v>88.5</v>
      </c>
      <c r="J44" s="31">
        <v>82.89</v>
      </c>
      <c r="K44" s="32">
        <v>2</v>
      </c>
      <c r="L44" s="32">
        <v>0</v>
      </c>
      <c r="M44" s="33">
        <f>J44+K44+L44</f>
        <v>84.89</v>
      </c>
      <c r="N44" s="34">
        <v>76.16</v>
      </c>
      <c r="O44" s="35">
        <v>6</v>
      </c>
      <c r="P44" s="37">
        <v>0</v>
      </c>
      <c r="Q44" s="44">
        <f>N44+O44-P44</f>
        <v>82.16</v>
      </c>
      <c r="R44" s="45">
        <f>I44*0.4+M44*0.5+Q44*0.1</f>
        <v>86.061</v>
      </c>
      <c r="S44" s="47"/>
    </row>
    <row r="45" ht="15" customHeight="1" spans="1:19">
      <c r="A45" s="5"/>
      <c r="B45" s="12">
        <v>43</v>
      </c>
      <c r="C45" s="13" t="s">
        <v>20</v>
      </c>
      <c r="D45" s="21">
        <v>20174225</v>
      </c>
      <c r="E45" s="13" t="s">
        <v>63</v>
      </c>
      <c r="F45" s="15">
        <v>80</v>
      </c>
      <c r="G45" s="18">
        <v>8</v>
      </c>
      <c r="H45" s="19">
        <v>0</v>
      </c>
      <c r="I45" s="30">
        <f>F45+G45</f>
        <v>88</v>
      </c>
      <c r="J45" s="31">
        <v>82.89</v>
      </c>
      <c r="K45" s="32">
        <v>2</v>
      </c>
      <c r="L45" s="32">
        <v>0</v>
      </c>
      <c r="M45" s="33">
        <f>J45+K45+L45</f>
        <v>84.89</v>
      </c>
      <c r="N45" s="34">
        <v>76.64</v>
      </c>
      <c r="O45" s="35">
        <v>7</v>
      </c>
      <c r="P45" s="37">
        <v>0</v>
      </c>
      <c r="Q45" s="44">
        <f>N45+O45-P45</f>
        <v>83.64</v>
      </c>
      <c r="R45" s="45">
        <f>I45*0.4+M45*0.5+Q45*0.1</f>
        <v>86.009</v>
      </c>
      <c r="S45" s="47"/>
    </row>
    <row r="46" ht="15" customHeight="1" spans="1:19">
      <c r="A46" s="5"/>
      <c r="B46" s="12">
        <v>44</v>
      </c>
      <c r="C46" s="13" t="s">
        <v>20</v>
      </c>
      <c r="D46" s="21">
        <v>20170931</v>
      </c>
      <c r="E46" s="13" t="s">
        <v>64</v>
      </c>
      <c r="F46" s="15">
        <v>80</v>
      </c>
      <c r="G46" s="18">
        <v>9</v>
      </c>
      <c r="H46" s="19">
        <v>0</v>
      </c>
      <c r="I46" s="30">
        <f>F46+G46</f>
        <v>89</v>
      </c>
      <c r="J46" s="31">
        <v>83.56</v>
      </c>
      <c r="K46" s="32">
        <v>2</v>
      </c>
      <c r="L46" s="36">
        <v>0</v>
      </c>
      <c r="M46" s="33">
        <f>J46+K46+L46</f>
        <v>85.56</v>
      </c>
      <c r="N46" s="34">
        <v>73.76</v>
      </c>
      <c r="O46" s="35">
        <v>1</v>
      </c>
      <c r="P46" s="37">
        <v>0</v>
      </c>
      <c r="Q46" s="44">
        <f>N46+O46-P46</f>
        <v>74.76</v>
      </c>
      <c r="R46" s="45">
        <f>I46*0.4+M46*0.5+Q46*0.1</f>
        <v>85.856</v>
      </c>
      <c r="S46" s="46"/>
    </row>
    <row r="47" ht="15" customHeight="1" spans="1:19">
      <c r="A47" s="5"/>
      <c r="B47" s="12">
        <v>45</v>
      </c>
      <c r="C47" s="13" t="s">
        <v>20</v>
      </c>
      <c r="D47" s="21">
        <v>20174068</v>
      </c>
      <c r="E47" s="13" t="s">
        <v>65</v>
      </c>
      <c r="F47" s="15">
        <v>80</v>
      </c>
      <c r="G47" s="18">
        <v>6</v>
      </c>
      <c r="H47" s="19">
        <v>0</v>
      </c>
      <c r="I47" s="30">
        <f>F47+G47</f>
        <v>86</v>
      </c>
      <c r="J47" s="31">
        <v>84.33</v>
      </c>
      <c r="K47" s="32">
        <v>2</v>
      </c>
      <c r="L47" s="32">
        <v>0</v>
      </c>
      <c r="M47" s="33">
        <f>J47+K47+L47</f>
        <v>86.33</v>
      </c>
      <c r="N47" s="34">
        <v>75.2</v>
      </c>
      <c r="O47" s="35">
        <v>7</v>
      </c>
      <c r="P47" s="37">
        <v>0</v>
      </c>
      <c r="Q47" s="44">
        <f>N47+O47-P47</f>
        <v>82.2</v>
      </c>
      <c r="R47" s="45">
        <f>I47*0.4+M47*0.5+Q47*0.1</f>
        <v>85.785</v>
      </c>
      <c r="S47" s="47"/>
    </row>
    <row r="48" ht="15" customHeight="1" spans="1:19">
      <c r="A48" s="5"/>
      <c r="B48" s="12">
        <v>46</v>
      </c>
      <c r="C48" s="13" t="s">
        <v>20</v>
      </c>
      <c r="D48" s="21">
        <v>20174055</v>
      </c>
      <c r="E48" s="13" t="s">
        <v>66</v>
      </c>
      <c r="F48" s="15">
        <v>80</v>
      </c>
      <c r="G48" s="18">
        <v>6</v>
      </c>
      <c r="H48" s="17">
        <v>0</v>
      </c>
      <c r="I48" s="30">
        <f>F48+G48</f>
        <v>86</v>
      </c>
      <c r="J48" s="31">
        <v>86.11</v>
      </c>
      <c r="K48" s="32">
        <v>2</v>
      </c>
      <c r="L48" s="32">
        <v>0</v>
      </c>
      <c r="M48" s="33">
        <f>J48+K48+L48</f>
        <v>88.11</v>
      </c>
      <c r="N48" s="34">
        <v>73.28</v>
      </c>
      <c r="O48" s="35">
        <v>0</v>
      </c>
      <c r="P48" s="35">
        <v>0</v>
      </c>
      <c r="Q48" s="44">
        <f>N48+O48-P48</f>
        <v>73.28</v>
      </c>
      <c r="R48" s="45">
        <f>I48*0.4+M48*0.5+Q48*0.1</f>
        <v>85.783</v>
      </c>
      <c r="S48" s="47"/>
    </row>
    <row r="49" ht="15" customHeight="1" spans="1:19">
      <c r="A49" s="5"/>
      <c r="B49" s="12">
        <v>47</v>
      </c>
      <c r="C49" s="13" t="s">
        <v>20</v>
      </c>
      <c r="D49" s="21">
        <v>20173482</v>
      </c>
      <c r="E49" s="13" t="s">
        <v>67</v>
      </c>
      <c r="F49" s="15">
        <v>80</v>
      </c>
      <c r="G49" s="18">
        <v>8.5</v>
      </c>
      <c r="H49" s="19">
        <v>0</v>
      </c>
      <c r="I49" s="30">
        <f>F49+G49</f>
        <v>88.5</v>
      </c>
      <c r="J49" s="31">
        <v>83.33</v>
      </c>
      <c r="K49" s="32">
        <v>2</v>
      </c>
      <c r="L49" s="32">
        <v>0</v>
      </c>
      <c r="M49" s="33">
        <f>J49+K49+L49</f>
        <v>85.33</v>
      </c>
      <c r="N49" s="34">
        <v>75.2</v>
      </c>
      <c r="O49" s="35">
        <v>0</v>
      </c>
      <c r="P49" s="37">
        <v>0</v>
      </c>
      <c r="Q49" s="44">
        <f>N49+O49-P49</f>
        <v>75.2</v>
      </c>
      <c r="R49" s="45">
        <f>I49*0.4+M49*0.5+Q49*0.1</f>
        <v>85.585</v>
      </c>
      <c r="S49" s="47"/>
    </row>
    <row r="50" ht="15" customHeight="1" spans="1:19">
      <c r="A50" s="5"/>
      <c r="B50" s="12">
        <v>48</v>
      </c>
      <c r="C50" s="13" t="s">
        <v>20</v>
      </c>
      <c r="D50" s="21">
        <v>20170964</v>
      </c>
      <c r="E50" s="13" t="s">
        <v>68</v>
      </c>
      <c r="F50" s="15">
        <v>80</v>
      </c>
      <c r="G50" s="18">
        <v>10.5</v>
      </c>
      <c r="H50" s="17">
        <v>0</v>
      </c>
      <c r="I50" s="30">
        <f>F50+G50</f>
        <v>90.5</v>
      </c>
      <c r="J50" s="31">
        <v>80</v>
      </c>
      <c r="K50" s="32">
        <v>2</v>
      </c>
      <c r="L50" s="32">
        <v>0</v>
      </c>
      <c r="M50" s="33">
        <f>J50+K50+L50</f>
        <v>82</v>
      </c>
      <c r="N50" s="34">
        <v>73.28</v>
      </c>
      <c r="O50" s="35">
        <v>8</v>
      </c>
      <c r="P50" s="35">
        <v>0</v>
      </c>
      <c r="Q50" s="44">
        <f>N50+O50-P50</f>
        <v>81.28</v>
      </c>
      <c r="R50" s="45">
        <f>I50*0.4+M50*0.5+Q50*0.1</f>
        <v>85.328</v>
      </c>
      <c r="S50" s="46"/>
    </row>
    <row r="51" ht="15" customHeight="1" spans="1:19">
      <c r="A51" s="5"/>
      <c r="B51" s="12">
        <v>49</v>
      </c>
      <c r="C51" s="13" t="s">
        <v>20</v>
      </c>
      <c r="D51" s="21">
        <v>20170747</v>
      </c>
      <c r="E51" s="13" t="s">
        <v>69</v>
      </c>
      <c r="F51" s="15">
        <v>80</v>
      </c>
      <c r="G51" s="18">
        <v>10</v>
      </c>
      <c r="H51" s="17">
        <v>0</v>
      </c>
      <c r="I51" s="30">
        <f>F51+G51</f>
        <v>90</v>
      </c>
      <c r="J51" s="31">
        <v>82.78</v>
      </c>
      <c r="K51" s="32">
        <v>0</v>
      </c>
      <c r="L51" s="32">
        <v>0</v>
      </c>
      <c r="M51" s="33">
        <f>J51+K51+L51</f>
        <v>82.78</v>
      </c>
      <c r="N51" s="34">
        <v>78.08</v>
      </c>
      <c r="O51" s="35">
        <v>1</v>
      </c>
      <c r="P51" s="35">
        <v>0</v>
      </c>
      <c r="Q51" s="44">
        <f>N51+O51-P51</f>
        <v>79.08</v>
      </c>
      <c r="R51" s="45">
        <f>I51*0.4+M51*0.5+Q51*0.1</f>
        <v>85.298</v>
      </c>
      <c r="S51" s="46"/>
    </row>
    <row r="52" ht="15" customHeight="1" spans="1:19">
      <c r="A52" s="5"/>
      <c r="B52" s="12">
        <v>50</v>
      </c>
      <c r="C52" s="13" t="s">
        <v>20</v>
      </c>
      <c r="D52" s="21">
        <v>20174489</v>
      </c>
      <c r="E52" s="13" t="s">
        <v>70</v>
      </c>
      <c r="F52" s="15">
        <v>80</v>
      </c>
      <c r="G52" s="18">
        <v>6</v>
      </c>
      <c r="H52" s="17">
        <v>0</v>
      </c>
      <c r="I52" s="30">
        <f>F52+G52</f>
        <v>86</v>
      </c>
      <c r="J52" s="31">
        <v>85.22</v>
      </c>
      <c r="K52" s="32">
        <v>0</v>
      </c>
      <c r="L52" s="32">
        <v>0</v>
      </c>
      <c r="M52" s="33">
        <f>J52+K52+L52</f>
        <v>85.22</v>
      </c>
      <c r="N52" s="34">
        <v>77.6</v>
      </c>
      <c r="O52" s="35">
        <v>3</v>
      </c>
      <c r="P52" s="35">
        <v>0</v>
      </c>
      <c r="Q52" s="44">
        <f>N52+O52-P52</f>
        <v>80.6</v>
      </c>
      <c r="R52" s="45">
        <f>I52*0.4+M52*0.5+Q52*0.1</f>
        <v>85.07</v>
      </c>
      <c r="S52" s="47"/>
    </row>
    <row r="53" ht="15" customHeight="1" spans="1:19">
      <c r="A53" s="5"/>
      <c r="B53" s="12">
        <v>51</v>
      </c>
      <c r="C53" s="13" t="s">
        <v>20</v>
      </c>
      <c r="D53" s="21">
        <v>20173784</v>
      </c>
      <c r="E53" s="13" t="s">
        <v>71</v>
      </c>
      <c r="F53" s="15">
        <v>80</v>
      </c>
      <c r="G53" s="18">
        <v>12.5</v>
      </c>
      <c r="H53" s="19">
        <v>0</v>
      </c>
      <c r="I53" s="30">
        <f>F53+G53</f>
        <v>92.5</v>
      </c>
      <c r="J53" s="31">
        <v>79.22</v>
      </c>
      <c r="K53" s="32">
        <v>2</v>
      </c>
      <c r="L53" s="32">
        <v>0</v>
      </c>
      <c r="M53" s="33">
        <f>J53+K53+L53</f>
        <v>81.22</v>
      </c>
      <c r="N53" s="34">
        <v>70.88</v>
      </c>
      <c r="O53" s="35">
        <v>2</v>
      </c>
      <c r="P53" s="37">
        <v>0</v>
      </c>
      <c r="Q53" s="44">
        <f>N53+O53-P53</f>
        <v>72.88</v>
      </c>
      <c r="R53" s="45">
        <f>I53*0.4+M53*0.5+Q53*0.1</f>
        <v>84.898</v>
      </c>
      <c r="S53" s="47"/>
    </row>
    <row r="54" ht="15" customHeight="1" spans="1:19">
      <c r="A54" s="5"/>
      <c r="B54" s="12">
        <v>52</v>
      </c>
      <c r="C54" s="13" t="s">
        <v>20</v>
      </c>
      <c r="D54" s="21">
        <v>20174797</v>
      </c>
      <c r="E54" s="13" t="s">
        <v>72</v>
      </c>
      <c r="F54" s="15">
        <v>80</v>
      </c>
      <c r="G54" s="18">
        <v>6</v>
      </c>
      <c r="H54" s="17">
        <v>0</v>
      </c>
      <c r="I54" s="30">
        <f>F54+G54</f>
        <v>86</v>
      </c>
      <c r="J54" s="31">
        <v>85.22</v>
      </c>
      <c r="K54" s="32">
        <v>0</v>
      </c>
      <c r="L54" s="32">
        <v>0</v>
      </c>
      <c r="M54" s="33">
        <f>J54+K54+L54</f>
        <v>85.22</v>
      </c>
      <c r="N54" s="34">
        <v>77.12</v>
      </c>
      <c r="O54" s="35">
        <v>0</v>
      </c>
      <c r="P54" s="35">
        <v>0</v>
      </c>
      <c r="Q54" s="44">
        <f>N54+O54-P54</f>
        <v>77.12</v>
      </c>
      <c r="R54" s="45">
        <f>I54*0.4+M54*0.5+Q54*0.1</f>
        <v>84.722</v>
      </c>
      <c r="S54" s="47"/>
    </row>
    <row r="55" ht="15" customHeight="1" spans="1:19">
      <c r="A55" s="5"/>
      <c r="B55" s="12">
        <v>53</v>
      </c>
      <c r="C55" s="13" t="s">
        <v>20</v>
      </c>
      <c r="D55" s="21">
        <v>20172375</v>
      </c>
      <c r="E55" s="13" t="s">
        <v>73</v>
      </c>
      <c r="F55" s="15">
        <v>80</v>
      </c>
      <c r="G55" s="18">
        <v>8.5</v>
      </c>
      <c r="H55" s="19">
        <v>0</v>
      </c>
      <c r="I55" s="30">
        <f>F55+G55</f>
        <v>88.5</v>
      </c>
      <c r="J55" s="31">
        <v>80.89</v>
      </c>
      <c r="K55" s="32">
        <v>2</v>
      </c>
      <c r="L55" s="36">
        <v>0</v>
      </c>
      <c r="M55" s="33">
        <f>J55+K55+L55</f>
        <v>82.89</v>
      </c>
      <c r="N55" s="34">
        <v>74.72</v>
      </c>
      <c r="O55" s="38">
        <v>0</v>
      </c>
      <c r="P55" s="37">
        <v>0</v>
      </c>
      <c r="Q55" s="44">
        <f>N55+O55-P55</f>
        <v>74.72</v>
      </c>
      <c r="R55" s="45">
        <f>I55*0.4+M55*0.5+Q55*0.1</f>
        <v>84.317</v>
      </c>
      <c r="S55" s="46"/>
    </row>
    <row r="56" s="1" customFormat="1" ht="15" customHeight="1" spans="1:19">
      <c r="A56" s="5"/>
      <c r="B56" s="12">
        <v>54</v>
      </c>
      <c r="C56" s="13" t="s">
        <v>20</v>
      </c>
      <c r="D56" s="21">
        <v>20173070</v>
      </c>
      <c r="E56" s="13" t="s">
        <v>74</v>
      </c>
      <c r="F56" s="15">
        <v>80</v>
      </c>
      <c r="G56" s="18">
        <v>8.6</v>
      </c>
      <c r="H56" s="19">
        <v>0</v>
      </c>
      <c r="I56" s="30">
        <f>F56+G56</f>
        <v>88.6</v>
      </c>
      <c r="J56" s="31">
        <v>81.67</v>
      </c>
      <c r="K56" s="32">
        <v>2</v>
      </c>
      <c r="L56" s="32">
        <v>-3</v>
      </c>
      <c r="M56" s="33">
        <f>J56+K56+L56</f>
        <v>80.67</v>
      </c>
      <c r="N56" s="34">
        <v>72.8</v>
      </c>
      <c r="O56" s="35">
        <v>1</v>
      </c>
      <c r="P56" s="37">
        <v>0</v>
      </c>
      <c r="Q56" s="44">
        <f>N56+O56-P56</f>
        <v>73.8</v>
      </c>
      <c r="R56" s="45">
        <f>I56*0.4+M56*0.5+Q56*0.1</f>
        <v>83.155</v>
      </c>
      <c r="S56" s="47"/>
    </row>
    <row r="57" ht="14.4" spans="1:19">
      <c r="A57" s="22"/>
      <c r="B57" s="22"/>
      <c r="C57" s="22"/>
      <c r="D57" s="22"/>
      <c r="E57" s="22"/>
      <c r="F57" s="22"/>
      <c r="G57" s="23"/>
      <c r="H57" s="22"/>
      <c r="I57" s="39"/>
      <c r="J57" s="40"/>
      <c r="K57" s="22"/>
      <c r="L57" s="22"/>
      <c r="M57" s="39"/>
      <c r="N57" s="39"/>
      <c r="O57" s="22"/>
      <c r="P57" s="22"/>
      <c r="Q57" s="22"/>
      <c r="R57" s="22"/>
      <c r="S57" s="22"/>
    </row>
    <row r="58" spans="1:19">
      <c r="A58" s="22"/>
      <c r="B58" s="22"/>
      <c r="C58" s="22"/>
      <c r="D58" s="22"/>
      <c r="E58" s="22"/>
      <c r="F58" s="22"/>
      <c r="G58" s="23"/>
      <c r="H58" s="22"/>
      <c r="I58" s="39"/>
      <c r="J58" s="40"/>
      <c r="K58" s="22"/>
      <c r="L58" s="22"/>
      <c r="M58" s="39"/>
      <c r="N58" s="39"/>
      <c r="O58" s="22"/>
      <c r="P58" s="22"/>
      <c r="Q58" s="22"/>
      <c r="R58" s="22"/>
      <c r="S58" s="22"/>
    </row>
    <row r="59" spans="1:19">
      <c r="A59" s="22"/>
      <c r="B59" s="22"/>
      <c r="C59" s="22"/>
      <c r="D59" s="22"/>
      <c r="E59" s="22"/>
      <c r="F59" s="22"/>
      <c r="G59" s="23"/>
      <c r="H59" s="22"/>
      <c r="I59" s="39"/>
      <c r="J59" s="40"/>
      <c r="K59" s="22"/>
      <c r="L59" s="22"/>
      <c r="M59" s="39"/>
      <c r="N59" s="39"/>
      <c r="O59" s="22"/>
      <c r="P59" s="22"/>
      <c r="Q59" s="22"/>
      <c r="R59" s="22"/>
      <c r="S59" s="22"/>
    </row>
    <row r="60" spans="1:19">
      <c r="A60" s="22"/>
      <c r="B60" s="22"/>
      <c r="C60" s="22"/>
      <c r="D60" s="22"/>
      <c r="E60" s="22"/>
      <c r="F60" s="22"/>
      <c r="G60" s="23"/>
      <c r="H60" s="22"/>
      <c r="I60" s="39"/>
      <c r="J60" s="40"/>
      <c r="K60" s="22"/>
      <c r="L60" s="22"/>
      <c r="M60" s="39"/>
      <c r="N60" s="39"/>
      <c r="O60" s="22"/>
      <c r="P60" s="22"/>
      <c r="Q60" s="22"/>
      <c r="R60" s="22"/>
      <c r="S60" s="22"/>
    </row>
    <row r="61" spans="1:19">
      <c r="A61" s="22"/>
      <c r="B61" s="22"/>
      <c r="C61" s="22"/>
      <c r="D61" s="22"/>
      <c r="E61" s="22"/>
      <c r="F61" s="22"/>
      <c r="G61" s="23"/>
      <c r="H61" s="22"/>
      <c r="I61" s="39"/>
      <c r="J61" s="40"/>
      <c r="K61" s="22"/>
      <c r="L61" s="22"/>
      <c r="M61" s="39"/>
      <c r="N61" s="39"/>
      <c r="O61" s="22"/>
      <c r="P61" s="22"/>
      <c r="Q61" s="22"/>
      <c r="R61" s="22"/>
      <c r="S61" s="22"/>
    </row>
  </sheetData>
  <autoFilter ref="B2:S56">
    <sortState ref="B2:S56">
      <sortCondition ref="D2"/>
    </sortState>
    <extLst/>
  </autoFilter>
  <sortState ref="A3:S56">
    <sortCondition ref="R3" descending="1"/>
  </sortState>
  <mergeCells count="1">
    <mergeCell ref="B1:S1"/>
  </mergeCells>
  <pageMargins left="0.75" right="0.75" top="1" bottom="1" header="0.511805555555556" footer="0.51180555555555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DKinfinity</cp:lastModifiedBy>
  <dcterms:created xsi:type="dcterms:W3CDTF">2018-03-20T06:46:00Z</dcterms:created>
  <dcterms:modified xsi:type="dcterms:W3CDTF">2018-03-21T10:43:40Z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