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<sst xmlns="http://schemas.openxmlformats.org/spreadsheetml/2006/main" count="74">
  <si>
    <t>2017级17财政学类1班 2017——2018学年第2学期综合测评初审结果公示表 (学院制表）</t>
  </si>
  <si>
    <t>序号</t>
  </si>
  <si>
    <t>名次</t>
  </si>
  <si>
    <t>班级</t>
  </si>
  <si>
    <t>学号</t>
  </si>
  <si>
    <t>姓名</t>
  </si>
  <si>
    <t>德育基本分</t>
  </si>
  <si>
    <t>德育加分</t>
  </si>
  <si>
    <t>德育扣分</t>
  </si>
  <si>
    <t>德育总分</t>
  </si>
  <si>
    <t>智育基本分</t>
  </si>
  <si>
    <t>智育加分</t>
  </si>
  <si>
    <t>智育扣分</t>
  </si>
  <si>
    <t>智育总分</t>
  </si>
  <si>
    <t>体育基本分</t>
  </si>
  <si>
    <t>体育加分</t>
  </si>
  <si>
    <t>体育扣分</t>
  </si>
  <si>
    <t>体育总分</t>
  </si>
  <si>
    <t>总分（德育总分*0.4+智育总分*0.5+体育总分*0.1）</t>
  </si>
  <si>
    <t>备注</t>
  </si>
  <si>
    <t>17级财政学类1班</t>
  </si>
  <si>
    <t>何昌磊</t>
  </si>
  <si>
    <t>莫林洁</t>
  </si>
  <si>
    <t>陈彦伊</t>
  </si>
  <si>
    <t>曾佳丽</t>
  </si>
  <si>
    <t>蔡文婷</t>
  </si>
  <si>
    <t>路瑶瑶</t>
  </si>
  <si>
    <t>陈春瑞</t>
  </si>
  <si>
    <t>杨文</t>
  </si>
  <si>
    <t>王彪</t>
  </si>
  <si>
    <t>曹婧</t>
  </si>
  <si>
    <t>包蝶</t>
  </si>
  <si>
    <t>罗伟豪</t>
  </si>
  <si>
    <t>朱冰</t>
  </si>
  <si>
    <t>陈雨婷</t>
  </si>
  <si>
    <t>汪袁啸</t>
  </si>
  <si>
    <t>倪婷</t>
  </si>
  <si>
    <t>张欣晨</t>
  </si>
  <si>
    <t>汪月</t>
  </si>
  <si>
    <t>徐文斌</t>
  </si>
  <si>
    <t>刁宏琳</t>
  </si>
  <si>
    <t>刘宇</t>
  </si>
  <si>
    <t>刘辰昱</t>
  </si>
  <si>
    <t>苗新宇</t>
  </si>
  <si>
    <t>李凡</t>
  </si>
  <si>
    <t>桂政伟</t>
  </si>
  <si>
    <t>魏雅雅</t>
  </si>
  <si>
    <t>程湘</t>
  </si>
  <si>
    <t>刘橙</t>
  </si>
  <si>
    <t>黄礼超</t>
  </si>
  <si>
    <t>任纪元</t>
  </si>
  <si>
    <t>赵丹丹</t>
  </si>
  <si>
    <t>张纳新</t>
  </si>
  <si>
    <t>俞佳铭</t>
  </si>
  <si>
    <t>张雨欣</t>
  </si>
  <si>
    <t>祝紫薇</t>
  </si>
  <si>
    <t>叶敏怡</t>
  </si>
  <si>
    <t>杨锦</t>
  </si>
  <si>
    <t>满莹</t>
  </si>
  <si>
    <t>邓子小</t>
  </si>
  <si>
    <t>李梦男</t>
  </si>
  <si>
    <t>杨茜</t>
  </si>
  <si>
    <t>郑仙姬</t>
  </si>
  <si>
    <t>李相怡</t>
  </si>
  <si>
    <t>王胜</t>
  </si>
  <si>
    <t>梁姣姣</t>
  </si>
  <si>
    <t>邱明杰</t>
  </si>
  <si>
    <t>杨小燕</t>
  </si>
  <si>
    <t>杨宇</t>
  </si>
  <si>
    <t>周晓光</t>
  </si>
  <si>
    <t>张鹏宇</t>
  </si>
  <si>
    <t>许晗</t>
  </si>
  <si>
    <t>梁佳文</t>
  </si>
  <si>
    <t>裴婕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</si>
</sst>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indexed="14"/>
      <name val="宋体"/>
      <charset val="134"/>
    </font>
    <font>
      <b/>
      <sz val="10"/>
      <name val="宋体"/>
      <charset val="134"/>
      <scheme val="minor"/>
    </font>
    <font>
      <sz val="8"/>
      <color indexed="8"/>
      <name val="宋体"/>
      <charset val="134"/>
    </font>
    <font>
      <sz val="8"/>
      <name val="宋体"/>
      <charset val="134"/>
      <scheme val="minor"/>
    </font>
    <font>
      <sz val="8"/>
      <color rgb="FF0A12B6"/>
      <name val="宋体"/>
      <charset val="134"/>
      <scheme val="minor"/>
    </font>
    <font>
      <sz val="8"/>
      <color rgb="FF92D050"/>
      <name val="宋体"/>
      <charset val="134"/>
      <scheme val="minor"/>
    </font>
    <font>
      <sz val="8"/>
      <color rgb="FFC00000"/>
      <name val="宋体"/>
      <charset val="134"/>
      <scheme val="minor"/>
    </font>
    <font>
      <b/>
      <sz val="8"/>
      <name val="宋体"/>
      <charset val="134"/>
      <scheme val="minor"/>
    </font>
    <font>
      <sz val="8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2" fillId="17" borderId="3" applyNumberFormat="0" applyAlignment="0" applyProtection="0">
      <alignment vertical="center"/>
    </xf>
    <xf numFmtId="0" fontId="27" fillId="17" borderId="2" applyNumberFormat="0" applyAlignment="0" applyProtection="0">
      <alignment vertical="center"/>
    </xf>
    <xf numFmtId="0" fontId="26" fillId="20" borderId="6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51" applyNumberFormat="1" applyFont="1" applyBorder="1" applyAlignment="1">
      <alignment horizontal="center" vertical="center" wrapText="1"/>
    </xf>
    <xf numFmtId="0" fontId="3" fillId="0" borderId="1" xfId="51" applyNumberFormat="1" applyFont="1" applyBorder="1" applyAlignment="1">
      <alignment horizontal="center" vertical="center" wrapText="1"/>
    </xf>
    <xf numFmtId="0" fontId="6" fillId="0" borderId="1" xfId="5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5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/>
    </xf>
    <xf numFmtId="0" fontId="9" fillId="0" borderId="1" xfId="49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tableStyles count="0" defaultTableStyle="TableStyleMedium2" defaultPivotStyle="PivotStyleLight16"/>
  <colors>
    <mruColors>
      <color rgb="000A12B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5"/>
  <sheetViews>
    <sheetView tabSelected="1" zoomScale="133" zoomScaleNormal="133" workbookViewId="0">
      <selection activeCell="C3" sqref="C3:R55"/>
    </sheetView>
  </sheetViews>
  <sheetFormatPr defaultColWidth="9" defaultRowHeight="15.6"/>
  <cols>
    <col min="1" max="1" width="3.58333333333333" style="1" customWidth="1"/>
    <col min="2" max="2" width="4.08333333333333" style="1" customWidth="1"/>
    <col min="3" max="3" width="12.7777777777778" style="2" customWidth="1"/>
    <col min="4" max="4" width="7.55555555555556" style="2" customWidth="1"/>
    <col min="5" max="5" width="5.77777777777778" style="2" customWidth="1"/>
    <col min="6" max="6" width="7.77777777777778" style="2" customWidth="1"/>
    <col min="7" max="9" width="6.33333333333333" style="2" customWidth="1"/>
    <col min="10" max="10" width="7.77777777777778" style="2" customWidth="1"/>
    <col min="11" max="13" width="6.33333333333333" style="2" customWidth="1"/>
    <col min="14" max="14" width="7.77777777777778" style="2" customWidth="1"/>
    <col min="15" max="17" width="6.33333333333333" style="2" customWidth="1"/>
    <col min="18" max="18" width="8.51851851851852" style="2" customWidth="1"/>
    <col min="19" max="19" width="4.22222222222222" style="2" customWidth="1"/>
  </cols>
  <sheetData>
    <row r="1" spans="1:19">
      <c r="A1" s="3"/>
      <c r="B1" s="4"/>
      <c r="C1" s="5" t="s">
        <v>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21"/>
    </row>
    <row r="2" ht="47" customHeight="1" spans="1:1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13" t="s">
        <v>10</v>
      </c>
      <c r="K2" s="13" t="s">
        <v>11</v>
      </c>
      <c r="L2" s="13" t="s">
        <v>12</v>
      </c>
      <c r="M2" s="13" t="s">
        <v>13</v>
      </c>
      <c r="N2" s="14" t="s">
        <v>14</v>
      </c>
      <c r="O2" s="14" t="s">
        <v>15</v>
      </c>
      <c r="P2" s="14" t="s">
        <v>16</v>
      </c>
      <c r="Q2" s="14" t="s">
        <v>17</v>
      </c>
      <c r="R2" s="14" t="s">
        <v>18</v>
      </c>
      <c r="S2" s="22" t="s">
        <v>19</v>
      </c>
    </row>
    <row r="3" spans="1:19">
      <c r="A3" s="3">
        <v>1</v>
      </c>
      <c r="B3" s="3">
        <v>9</v>
      </c>
      <c r="C3" s="10" t="s">
        <v>20</v>
      </c>
      <c r="D3" s="10">
        <v>20170250</v>
      </c>
      <c r="E3" s="10" t="s">
        <v>21</v>
      </c>
      <c r="F3" s="11">
        <v>80</v>
      </c>
      <c r="G3" s="11">
        <v>7</v>
      </c>
      <c r="H3" s="11">
        <v>0</v>
      </c>
      <c r="I3" s="11">
        <f>F3+G3</f>
        <v>87</v>
      </c>
      <c r="J3" s="15">
        <v>87.5</v>
      </c>
      <c r="K3" s="16">
        <v>2.5</v>
      </c>
      <c r="L3" s="16">
        <v>0</v>
      </c>
      <c r="M3" s="15">
        <f>J3+K3-L3</f>
        <v>90</v>
      </c>
      <c r="N3" s="17">
        <v>75.2</v>
      </c>
      <c r="O3" s="17">
        <v>4</v>
      </c>
      <c r="P3" s="18">
        <v>0</v>
      </c>
      <c r="Q3" s="18">
        <f>N3+O3</f>
        <v>79.2</v>
      </c>
      <c r="R3" s="18">
        <f>I3*0.4+M3*0.5+Q3*0.1</f>
        <v>87.72</v>
      </c>
      <c r="S3" s="3"/>
    </row>
    <row r="4" spans="1:19">
      <c r="A4" s="3">
        <v>2</v>
      </c>
      <c r="B4" s="3">
        <v>4</v>
      </c>
      <c r="C4" s="10" t="s">
        <v>20</v>
      </c>
      <c r="D4" s="10">
        <v>20170650</v>
      </c>
      <c r="E4" s="10" t="s">
        <v>22</v>
      </c>
      <c r="F4" s="11">
        <v>80</v>
      </c>
      <c r="G4" s="11">
        <v>17</v>
      </c>
      <c r="H4" s="11">
        <v>0</v>
      </c>
      <c r="I4" s="11">
        <f>F4+G4</f>
        <v>97</v>
      </c>
      <c r="J4" s="15">
        <v>85.57</v>
      </c>
      <c r="K4" s="16">
        <v>0</v>
      </c>
      <c r="L4" s="16">
        <v>0</v>
      </c>
      <c r="M4" s="15">
        <f>J4+K4-L4</f>
        <v>85.57</v>
      </c>
      <c r="N4" s="17">
        <v>73.76</v>
      </c>
      <c r="O4" s="17">
        <v>0</v>
      </c>
      <c r="P4" s="18">
        <v>0</v>
      </c>
      <c r="Q4" s="18">
        <f>N4+O4</f>
        <v>73.76</v>
      </c>
      <c r="R4" s="18">
        <f>I4*0.4+M4*0.5+Q4*0.1</f>
        <v>88.961</v>
      </c>
      <c r="S4" s="3"/>
    </row>
    <row r="5" spans="1:19">
      <c r="A5" s="3">
        <v>3</v>
      </c>
      <c r="B5" s="3">
        <v>39</v>
      </c>
      <c r="C5" s="10" t="s">
        <v>20</v>
      </c>
      <c r="D5" s="10">
        <v>20170655</v>
      </c>
      <c r="E5" s="10" t="s">
        <v>23</v>
      </c>
      <c r="F5" s="11">
        <v>80</v>
      </c>
      <c r="G5" s="11">
        <v>5</v>
      </c>
      <c r="H5" s="11">
        <v>0</v>
      </c>
      <c r="I5" s="11">
        <f>F5+G5</f>
        <v>85</v>
      </c>
      <c r="J5" s="15">
        <v>80.16</v>
      </c>
      <c r="K5" s="16">
        <v>0</v>
      </c>
      <c r="L5" s="16">
        <v>0</v>
      </c>
      <c r="M5" s="15">
        <f>J5+K5-L5</f>
        <v>80.16</v>
      </c>
      <c r="N5" s="17">
        <v>76.16</v>
      </c>
      <c r="O5" s="17">
        <v>0</v>
      </c>
      <c r="P5" s="18">
        <v>0</v>
      </c>
      <c r="Q5" s="18">
        <f>N5+O5</f>
        <v>76.16</v>
      </c>
      <c r="R5" s="18">
        <f>I5*0.4+M5*0.5+Q5*0.1</f>
        <v>81.696</v>
      </c>
      <c r="S5" s="3"/>
    </row>
    <row r="6" spans="1:19">
      <c r="A6" s="3">
        <v>4</v>
      </c>
      <c r="B6" s="3">
        <v>6</v>
      </c>
      <c r="C6" s="10" t="s">
        <v>20</v>
      </c>
      <c r="D6" s="10">
        <v>20170724</v>
      </c>
      <c r="E6" s="10" t="s">
        <v>24</v>
      </c>
      <c r="F6" s="11">
        <v>80</v>
      </c>
      <c r="G6" s="11">
        <v>9</v>
      </c>
      <c r="H6" s="11">
        <v>0</v>
      </c>
      <c r="I6" s="11">
        <f>F6+G6</f>
        <v>89</v>
      </c>
      <c r="J6" s="15">
        <v>88.36</v>
      </c>
      <c r="K6" s="16">
        <v>2</v>
      </c>
      <c r="L6" s="16">
        <v>0</v>
      </c>
      <c r="M6" s="15">
        <f>J6+K6-L6</f>
        <v>90.36</v>
      </c>
      <c r="N6" s="17">
        <v>76.16</v>
      </c>
      <c r="O6" s="17">
        <v>0</v>
      </c>
      <c r="P6" s="18">
        <v>0</v>
      </c>
      <c r="Q6" s="18">
        <f>N6+O6</f>
        <v>76.16</v>
      </c>
      <c r="R6" s="18">
        <f>I6*0.4+M6*0.5+Q6*0.1</f>
        <v>88.396</v>
      </c>
      <c r="S6" s="3"/>
    </row>
    <row r="7" spans="1:19">
      <c r="A7" s="3">
        <v>5</v>
      </c>
      <c r="B7" s="3">
        <v>25</v>
      </c>
      <c r="C7" s="10" t="s">
        <v>20</v>
      </c>
      <c r="D7" s="10">
        <v>20170782</v>
      </c>
      <c r="E7" s="10" t="s">
        <v>25</v>
      </c>
      <c r="F7" s="11">
        <v>80</v>
      </c>
      <c r="G7" s="11">
        <v>7.5</v>
      </c>
      <c r="H7" s="11">
        <v>0</v>
      </c>
      <c r="I7" s="11">
        <f>F7+G7</f>
        <v>87.5</v>
      </c>
      <c r="J7" s="15">
        <v>83.79</v>
      </c>
      <c r="K7" s="16">
        <v>0</v>
      </c>
      <c r="L7" s="16">
        <v>0</v>
      </c>
      <c r="M7" s="15">
        <f>J7+K7-L7</f>
        <v>83.79</v>
      </c>
      <c r="N7" s="17">
        <v>77.12</v>
      </c>
      <c r="O7" s="17">
        <v>0</v>
      </c>
      <c r="P7" s="18">
        <v>0</v>
      </c>
      <c r="Q7" s="18">
        <f>N7+O7</f>
        <v>77.12</v>
      </c>
      <c r="R7" s="18">
        <f>I7*0.4+M7*0.5+Q7*0.1</f>
        <v>84.607</v>
      </c>
      <c r="S7" s="3"/>
    </row>
    <row r="8" spans="1:19">
      <c r="A8" s="3">
        <v>6</v>
      </c>
      <c r="B8" s="3">
        <v>22</v>
      </c>
      <c r="C8" s="10" t="s">
        <v>20</v>
      </c>
      <c r="D8" s="12">
        <v>20170934</v>
      </c>
      <c r="E8" s="12" t="s">
        <v>26</v>
      </c>
      <c r="F8" s="11">
        <v>80</v>
      </c>
      <c r="G8" s="11">
        <v>5.5</v>
      </c>
      <c r="H8" s="11">
        <v>0</v>
      </c>
      <c r="I8" s="11">
        <f>F8+G8</f>
        <v>85.5</v>
      </c>
      <c r="J8" s="19">
        <v>86.21</v>
      </c>
      <c r="K8" s="16">
        <v>0</v>
      </c>
      <c r="L8" s="16">
        <v>0</v>
      </c>
      <c r="M8" s="15">
        <f>J8+K8-L8</f>
        <v>86.21</v>
      </c>
      <c r="N8" s="17">
        <v>77.12</v>
      </c>
      <c r="O8" s="17">
        <v>0</v>
      </c>
      <c r="P8" s="18">
        <v>0</v>
      </c>
      <c r="Q8" s="18">
        <f>N8+O8</f>
        <v>77.12</v>
      </c>
      <c r="R8" s="18">
        <f>I8*0.4+M8*0.5+Q8*0.1</f>
        <v>85.017</v>
      </c>
      <c r="S8" s="3"/>
    </row>
    <row r="9" spans="1:19">
      <c r="A9" s="3">
        <v>7</v>
      </c>
      <c r="B9" s="3">
        <v>37</v>
      </c>
      <c r="C9" s="10" t="s">
        <v>20</v>
      </c>
      <c r="D9" s="10">
        <v>20170943</v>
      </c>
      <c r="E9" s="10" t="s">
        <v>27</v>
      </c>
      <c r="F9" s="11">
        <v>80</v>
      </c>
      <c r="G9" s="11">
        <v>5</v>
      </c>
      <c r="H9" s="11">
        <v>0</v>
      </c>
      <c r="I9" s="11">
        <f>F9+G9</f>
        <v>85</v>
      </c>
      <c r="J9" s="16">
        <v>81.71</v>
      </c>
      <c r="K9" s="16">
        <v>0</v>
      </c>
      <c r="L9" s="16">
        <v>0</v>
      </c>
      <c r="M9" s="15">
        <f>J9+K9-L9</f>
        <v>81.71</v>
      </c>
      <c r="N9" s="17">
        <v>72.8</v>
      </c>
      <c r="O9" s="17">
        <v>0</v>
      </c>
      <c r="P9" s="18">
        <v>0</v>
      </c>
      <c r="Q9" s="18">
        <f>N9+O9</f>
        <v>72.8</v>
      </c>
      <c r="R9" s="18">
        <f>I9*0.4+M9*0.5+Q9*0.1</f>
        <v>82.135</v>
      </c>
      <c r="S9" s="3"/>
    </row>
    <row r="10" spans="1:19">
      <c r="A10" s="3">
        <v>8</v>
      </c>
      <c r="B10" s="3">
        <v>30</v>
      </c>
      <c r="C10" s="10" t="s">
        <v>20</v>
      </c>
      <c r="D10" s="10">
        <v>20171291</v>
      </c>
      <c r="E10" s="10" t="s">
        <v>28</v>
      </c>
      <c r="F10" s="11">
        <v>80</v>
      </c>
      <c r="G10" s="11">
        <v>7</v>
      </c>
      <c r="H10" s="11">
        <v>0</v>
      </c>
      <c r="I10" s="11">
        <f>F10+G10</f>
        <v>87</v>
      </c>
      <c r="J10" s="15">
        <v>82.21</v>
      </c>
      <c r="K10" s="16">
        <v>0</v>
      </c>
      <c r="L10" s="16">
        <v>0</v>
      </c>
      <c r="M10" s="15">
        <f>J10+K10-L10</f>
        <v>82.21</v>
      </c>
      <c r="N10" s="17">
        <v>76.16</v>
      </c>
      <c r="O10" s="17">
        <v>0</v>
      </c>
      <c r="P10" s="18">
        <v>0</v>
      </c>
      <c r="Q10" s="18">
        <f>N10+O10</f>
        <v>76.16</v>
      </c>
      <c r="R10" s="18">
        <f>I10*0.4+M10*0.5+Q10*0.1</f>
        <v>83.521</v>
      </c>
      <c r="S10" s="3"/>
    </row>
    <row r="11" spans="1:19">
      <c r="A11" s="3">
        <v>9</v>
      </c>
      <c r="B11" s="3">
        <v>17</v>
      </c>
      <c r="C11" s="10" t="s">
        <v>20</v>
      </c>
      <c r="D11" s="10">
        <v>20171504</v>
      </c>
      <c r="E11" s="10" t="s">
        <v>29</v>
      </c>
      <c r="F11" s="11">
        <v>80</v>
      </c>
      <c r="G11" s="11">
        <v>12.8</v>
      </c>
      <c r="H11" s="11">
        <v>0</v>
      </c>
      <c r="I11" s="11">
        <f>F11+G11</f>
        <v>92.8</v>
      </c>
      <c r="J11" s="15">
        <v>80.07</v>
      </c>
      <c r="K11" s="16">
        <v>2</v>
      </c>
      <c r="L11" s="16">
        <v>0</v>
      </c>
      <c r="M11" s="15">
        <f>J11+K11-L11</f>
        <v>82.07</v>
      </c>
      <c r="N11" s="20">
        <v>74.24</v>
      </c>
      <c r="O11" s="17">
        <v>0</v>
      </c>
      <c r="P11" s="18">
        <v>0</v>
      </c>
      <c r="Q11" s="18">
        <f>N11+O11</f>
        <v>74.24</v>
      </c>
      <c r="R11" s="18">
        <f>I11*0.4+M11*0.5+Q11*0.1</f>
        <v>85.579</v>
      </c>
      <c r="S11" s="3"/>
    </row>
    <row r="12" spans="1:19">
      <c r="A12" s="3">
        <v>10</v>
      </c>
      <c r="B12" s="3">
        <v>3</v>
      </c>
      <c r="C12" s="10" t="s">
        <v>20</v>
      </c>
      <c r="D12" s="10">
        <v>20171686</v>
      </c>
      <c r="E12" s="10" t="s">
        <v>30</v>
      </c>
      <c r="F12" s="11">
        <v>80</v>
      </c>
      <c r="G12" s="11">
        <v>8</v>
      </c>
      <c r="H12" s="11">
        <v>0</v>
      </c>
      <c r="I12" s="11">
        <f>F12+G12</f>
        <v>88</v>
      </c>
      <c r="J12" s="15">
        <v>89.07</v>
      </c>
      <c r="K12" s="16">
        <v>2.5</v>
      </c>
      <c r="L12" s="16">
        <v>0</v>
      </c>
      <c r="M12" s="15">
        <f>J12+K12-L12</f>
        <v>91.57</v>
      </c>
      <c r="N12" s="17">
        <v>77.12</v>
      </c>
      <c r="O12" s="17">
        <v>4</v>
      </c>
      <c r="P12" s="18">
        <v>0</v>
      </c>
      <c r="Q12" s="18">
        <f>N12+O12</f>
        <v>81.12</v>
      </c>
      <c r="R12" s="18">
        <f>I12*0.4+M12*0.5+Q12*0.1</f>
        <v>89.097</v>
      </c>
      <c r="S12" s="3"/>
    </row>
    <row r="13" spans="1:19">
      <c r="A13" s="3">
        <v>11</v>
      </c>
      <c r="B13" s="3">
        <v>19</v>
      </c>
      <c r="C13" s="10" t="s">
        <v>20</v>
      </c>
      <c r="D13" s="10">
        <v>20171796</v>
      </c>
      <c r="E13" s="10" t="s">
        <v>31</v>
      </c>
      <c r="F13" s="11">
        <v>80</v>
      </c>
      <c r="G13" s="11">
        <v>7.5</v>
      </c>
      <c r="H13" s="11">
        <v>0</v>
      </c>
      <c r="I13" s="11">
        <f>F13+G13</f>
        <v>87.5</v>
      </c>
      <c r="J13" s="15">
        <v>85.07</v>
      </c>
      <c r="K13" s="16">
        <v>0</v>
      </c>
      <c r="L13" s="16">
        <v>0</v>
      </c>
      <c r="M13" s="15">
        <f>J13+K13-L13</f>
        <v>85.07</v>
      </c>
      <c r="N13" s="17">
        <v>78.56</v>
      </c>
      <c r="O13" s="17">
        <v>0</v>
      </c>
      <c r="P13" s="18">
        <v>0</v>
      </c>
      <c r="Q13" s="18">
        <f>N13+O13</f>
        <v>78.56</v>
      </c>
      <c r="R13" s="18">
        <f>I13*0.4+M13*0.5+Q13*0.1</f>
        <v>85.391</v>
      </c>
      <c r="S13" s="3"/>
    </row>
    <row r="14" spans="1:19">
      <c r="A14" s="3">
        <v>12</v>
      </c>
      <c r="B14" s="3">
        <v>46</v>
      </c>
      <c r="C14" s="10" t="s">
        <v>20</v>
      </c>
      <c r="D14" s="10">
        <v>20171889</v>
      </c>
      <c r="E14" s="10" t="s">
        <v>32</v>
      </c>
      <c r="F14" s="11">
        <v>80</v>
      </c>
      <c r="G14" s="11">
        <v>7</v>
      </c>
      <c r="H14" s="11">
        <v>0</v>
      </c>
      <c r="I14" s="11">
        <f>F14+G14</f>
        <v>87</v>
      </c>
      <c r="J14" s="15">
        <v>78</v>
      </c>
      <c r="K14" s="16">
        <v>0</v>
      </c>
      <c r="L14" s="16">
        <v>3</v>
      </c>
      <c r="M14" s="15">
        <f>J14+K14-L14</f>
        <v>75</v>
      </c>
      <c r="N14" s="17">
        <v>73.28</v>
      </c>
      <c r="O14" s="17">
        <v>0</v>
      </c>
      <c r="P14" s="18">
        <v>0</v>
      </c>
      <c r="Q14" s="18">
        <f>N14+O14</f>
        <v>73.28</v>
      </c>
      <c r="R14" s="18">
        <f>I14*0.4+M14*0.5+Q14*0.1</f>
        <v>79.628</v>
      </c>
      <c r="S14" s="3"/>
    </row>
    <row r="15" spans="1:19">
      <c r="A15" s="3">
        <v>13</v>
      </c>
      <c r="B15" s="3">
        <v>26</v>
      </c>
      <c r="C15" s="10" t="s">
        <v>20</v>
      </c>
      <c r="D15" s="10">
        <v>20172000</v>
      </c>
      <c r="E15" s="10" t="s">
        <v>33</v>
      </c>
      <c r="F15" s="11">
        <v>80</v>
      </c>
      <c r="G15" s="11">
        <v>9</v>
      </c>
      <c r="H15" s="11">
        <v>0</v>
      </c>
      <c r="I15" s="11">
        <f>F15+G15</f>
        <v>89</v>
      </c>
      <c r="J15" s="15">
        <v>82.64</v>
      </c>
      <c r="K15" s="16">
        <v>0</v>
      </c>
      <c r="L15" s="16">
        <v>0</v>
      </c>
      <c r="M15" s="15">
        <f>J15+K15-L15</f>
        <v>82.64</v>
      </c>
      <c r="N15" s="17">
        <v>75.2</v>
      </c>
      <c r="O15" s="17">
        <v>0</v>
      </c>
      <c r="P15" s="18">
        <v>0</v>
      </c>
      <c r="Q15" s="18">
        <f>N15+O15</f>
        <v>75.2</v>
      </c>
      <c r="R15" s="18">
        <f>I15*0.4+M15*0.5+Q15*0.1</f>
        <v>84.44</v>
      </c>
      <c r="S15" s="3"/>
    </row>
    <row r="16" spans="1:19">
      <c r="A16" s="3">
        <v>14</v>
      </c>
      <c r="B16" s="3">
        <v>14</v>
      </c>
      <c r="C16" s="10" t="s">
        <v>20</v>
      </c>
      <c r="D16" s="10">
        <v>20172033</v>
      </c>
      <c r="E16" s="10" t="s">
        <v>34</v>
      </c>
      <c r="F16" s="11">
        <v>80</v>
      </c>
      <c r="G16" s="11">
        <v>8.5</v>
      </c>
      <c r="H16" s="11">
        <v>0</v>
      </c>
      <c r="I16" s="11">
        <f>F16+G16</f>
        <v>88.5</v>
      </c>
      <c r="J16" s="15">
        <v>85.93</v>
      </c>
      <c r="K16" s="16">
        <v>0</v>
      </c>
      <c r="L16" s="16">
        <v>0</v>
      </c>
      <c r="M16" s="15">
        <f>J16+K16-L16</f>
        <v>85.93</v>
      </c>
      <c r="N16" s="20">
        <v>75.2</v>
      </c>
      <c r="O16" s="17">
        <v>0</v>
      </c>
      <c r="P16" s="18">
        <v>0</v>
      </c>
      <c r="Q16" s="18">
        <f>N16+O16</f>
        <v>75.2</v>
      </c>
      <c r="R16" s="18">
        <f>I16*0.4+M16*0.5+Q16*0.1</f>
        <v>85.885</v>
      </c>
      <c r="S16" s="3"/>
    </row>
    <row r="17" spans="1:19">
      <c r="A17" s="3">
        <v>15</v>
      </c>
      <c r="B17" s="3">
        <v>29</v>
      </c>
      <c r="C17" s="10" t="s">
        <v>20</v>
      </c>
      <c r="D17" s="10">
        <v>20172083</v>
      </c>
      <c r="E17" s="10" t="s">
        <v>35</v>
      </c>
      <c r="F17" s="11">
        <v>80</v>
      </c>
      <c r="G17" s="11">
        <v>5</v>
      </c>
      <c r="H17" s="11">
        <v>0</v>
      </c>
      <c r="I17" s="11">
        <f>F17+G17</f>
        <v>85</v>
      </c>
      <c r="J17" s="15">
        <v>83.64</v>
      </c>
      <c r="K17" s="16">
        <v>0</v>
      </c>
      <c r="L17" s="16">
        <v>0</v>
      </c>
      <c r="M17" s="15">
        <f>J17+K17-L17</f>
        <v>83.64</v>
      </c>
      <c r="N17" s="17">
        <v>77.6</v>
      </c>
      <c r="O17" s="17">
        <v>0</v>
      </c>
      <c r="P17" s="18">
        <v>0</v>
      </c>
      <c r="Q17" s="18">
        <f>N17+O17</f>
        <v>77.6</v>
      </c>
      <c r="R17" s="18">
        <f>I17*0.4+M17*0.5+Q17*0.1</f>
        <v>83.58</v>
      </c>
      <c r="S17" s="3"/>
    </row>
    <row r="18" spans="1:19">
      <c r="A18" s="3">
        <v>16</v>
      </c>
      <c r="B18" s="3">
        <v>2</v>
      </c>
      <c r="C18" s="10" t="s">
        <v>20</v>
      </c>
      <c r="D18" s="10">
        <v>20172344</v>
      </c>
      <c r="E18" s="10" t="s">
        <v>36</v>
      </c>
      <c r="F18" s="11">
        <v>80</v>
      </c>
      <c r="G18" s="11">
        <v>14</v>
      </c>
      <c r="H18" s="11">
        <v>0</v>
      </c>
      <c r="I18" s="11">
        <f>F18+G18</f>
        <v>94</v>
      </c>
      <c r="J18" s="15">
        <v>87.73</v>
      </c>
      <c r="K18" s="16">
        <v>4</v>
      </c>
      <c r="L18" s="16">
        <v>0</v>
      </c>
      <c r="M18" s="15">
        <f>J18+K18-L18</f>
        <v>91.73</v>
      </c>
      <c r="N18" s="17">
        <v>76.16</v>
      </c>
      <c r="O18" s="17">
        <v>0</v>
      </c>
      <c r="P18" s="18">
        <v>0</v>
      </c>
      <c r="Q18" s="18">
        <f>N18+O18</f>
        <v>76.16</v>
      </c>
      <c r="R18" s="18">
        <f>I18*0.4+M18*0.5+Q18*0.1</f>
        <v>91.081</v>
      </c>
      <c r="S18" s="3"/>
    </row>
    <row r="19" spans="1:19">
      <c r="A19" s="3">
        <v>17</v>
      </c>
      <c r="B19" s="3">
        <v>7</v>
      </c>
      <c r="C19" s="10" t="s">
        <v>20</v>
      </c>
      <c r="D19" s="10">
        <v>20172483</v>
      </c>
      <c r="E19" s="10" t="s">
        <v>37</v>
      </c>
      <c r="F19" s="11">
        <v>80</v>
      </c>
      <c r="G19" s="11">
        <v>5.8</v>
      </c>
      <c r="H19" s="11">
        <v>0</v>
      </c>
      <c r="I19" s="11">
        <f>F19+G19</f>
        <v>85.8</v>
      </c>
      <c r="J19" s="15">
        <v>89.39</v>
      </c>
      <c r="K19" s="16">
        <v>2</v>
      </c>
      <c r="L19" s="16">
        <v>0</v>
      </c>
      <c r="M19" s="15">
        <f>J19+K19-L19</f>
        <v>91.39</v>
      </c>
      <c r="N19" s="17">
        <v>78.08</v>
      </c>
      <c r="O19" s="17">
        <v>2</v>
      </c>
      <c r="P19" s="18">
        <v>0</v>
      </c>
      <c r="Q19" s="18">
        <f>N19+O19</f>
        <v>80.08</v>
      </c>
      <c r="R19" s="18">
        <f>I19*0.4+M19*0.5+Q19*0.1</f>
        <v>88.023</v>
      </c>
      <c r="S19" s="3"/>
    </row>
    <row r="20" spans="1:19">
      <c r="A20" s="3">
        <v>18</v>
      </c>
      <c r="B20" s="3">
        <v>12</v>
      </c>
      <c r="C20" s="10" t="s">
        <v>20</v>
      </c>
      <c r="D20" s="10">
        <v>20172494</v>
      </c>
      <c r="E20" s="10" t="s">
        <v>38</v>
      </c>
      <c r="F20" s="11">
        <v>80</v>
      </c>
      <c r="G20" s="11">
        <v>7.5</v>
      </c>
      <c r="H20" s="11">
        <v>0</v>
      </c>
      <c r="I20" s="11">
        <f>F20+G20</f>
        <v>87.5</v>
      </c>
      <c r="J20" s="15">
        <v>86.07</v>
      </c>
      <c r="K20" s="16">
        <v>2</v>
      </c>
      <c r="L20" s="16">
        <v>0</v>
      </c>
      <c r="M20" s="15">
        <f>J20+K20-L20</f>
        <v>88.07</v>
      </c>
      <c r="N20" s="17">
        <v>75.2</v>
      </c>
      <c r="O20" s="17">
        <v>0</v>
      </c>
      <c r="P20" s="18">
        <v>0</v>
      </c>
      <c r="Q20" s="18">
        <f>N20+O20</f>
        <v>75.2</v>
      </c>
      <c r="R20" s="18">
        <f>I20*0.4+M20*0.5+Q20*0.1</f>
        <v>86.555</v>
      </c>
      <c r="S20" s="3"/>
    </row>
    <row r="21" spans="1:19">
      <c r="A21" s="3">
        <v>19</v>
      </c>
      <c r="B21" s="3">
        <v>8</v>
      </c>
      <c r="C21" s="10" t="s">
        <v>20</v>
      </c>
      <c r="D21" s="10">
        <v>20172551</v>
      </c>
      <c r="E21" s="10" t="s">
        <v>39</v>
      </c>
      <c r="F21" s="11">
        <v>80</v>
      </c>
      <c r="G21" s="11">
        <v>12</v>
      </c>
      <c r="H21" s="11">
        <v>0</v>
      </c>
      <c r="I21" s="11">
        <f>F21+G21</f>
        <v>92</v>
      </c>
      <c r="J21" s="15">
        <v>84.93</v>
      </c>
      <c r="K21" s="16">
        <v>2</v>
      </c>
      <c r="L21" s="16">
        <v>0</v>
      </c>
      <c r="M21" s="15">
        <f>J21+K21-L21</f>
        <v>86.93</v>
      </c>
      <c r="N21" s="17">
        <v>76.64</v>
      </c>
      <c r="O21" s="17">
        <v>0</v>
      </c>
      <c r="P21" s="18">
        <v>0</v>
      </c>
      <c r="Q21" s="18">
        <f>N21+O21</f>
        <v>76.64</v>
      </c>
      <c r="R21" s="18">
        <f>I21*0.4+M21*0.5+Q21*0.1</f>
        <v>87.929</v>
      </c>
      <c r="S21" s="3"/>
    </row>
    <row r="22" spans="1:19">
      <c r="A22" s="3">
        <v>20</v>
      </c>
      <c r="B22" s="3">
        <v>13</v>
      </c>
      <c r="C22" s="10" t="s">
        <v>20</v>
      </c>
      <c r="D22" s="10">
        <v>20172640</v>
      </c>
      <c r="E22" s="10" t="s">
        <v>40</v>
      </c>
      <c r="F22" s="11">
        <v>80</v>
      </c>
      <c r="G22" s="11">
        <v>5</v>
      </c>
      <c r="H22" s="11">
        <v>0</v>
      </c>
      <c r="I22" s="11">
        <f>F22+G22</f>
        <v>85</v>
      </c>
      <c r="J22" s="15">
        <v>89</v>
      </c>
      <c r="K22" s="16">
        <v>0</v>
      </c>
      <c r="L22" s="16">
        <v>0</v>
      </c>
      <c r="M22" s="15">
        <f>J22+K22-L22</f>
        <v>89</v>
      </c>
      <c r="N22" s="17">
        <v>76.64</v>
      </c>
      <c r="O22" s="17">
        <v>0</v>
      </c>
      <c r="P22" s="18">
        <v>0</v>
      </c>
      <c r="Q22" s="18">
        <f>N22+O22</f>
        <v>76.64</v>
      </c>
      <c r="R22" s="18">
        <f>I22*0.4+M22*0.5+Q22*0.1</f>
        <v>86.164</v>
      </c>
      <c r="S22" s="3"/>
    </row>
    <row r="23" spans="1:19">
      <c r="A23" s="3">
        <v>21</v>
      </c>
      <c r="B23" s="3">
        <v>43</v>
      </c>
      <c r="C23" s="10" t="s">
        <v>20</v>
      </c>
      <c r="D23" s="10">
        <v>20172728</v>
      </c>
      <c r="E23" s="10" t="s">
        <v>41</v>
      </c>
      <c r="F23" s="11">
        <v>80</v>
      </c>
      <c r="G23" s="11">
        <v>5</v>
      </c>
      <c r="H23" s="11">
        <v>0</v>
      </c>
      <c r="I23" s="11">
        <f>F23+G23</f>
        <v>85</v>
      </c>
      <c r="J23" s="15">
        <v>79.71</v>
      </c>
      <c r="K23" s="16">
        <v>0</v>
      </c>
      <c r="L23" s="16">
        <v>0</v>
      </c>
      <c r="M23" s="15">
        <f>J23+K23-L23</f>
        <v>79.71</v>
      </c>
      <c r="N23" s="17">
        <v>72.32</v>
      </c>
      <c r="O23" s="17">
        <v>0</v>
      </c>
      <c r="P23" s="18">
        <v>0</v>
      </c>
      <c r="Q23" s="18">
        <f>N23+O23</f>
        <v>72.32</v>
      </c>
      <c r="R23" s="18">
        <f>I23*0.4+M23*0.5+Q23*0.1</f>
        <v>81.087</v>
      </c>
      <c r="S23" s="3"/>
    </row>
    <row r="24" spans="1:19">
      <c r="A24" s="3">
        <v>22</v>
      </c>
      <c r="B24" s="3">
        <v>35</v>
      </c>
      <c r="C24" s="10" t="s">
        <v>20</v>
      </c>
      <c r="D24" s="10">
        <v>20172735</v>
      </c>
      <c r="E24" s="10" t="s">
        <v>42</v>
      </c>
      <c r="F24" s="11">
        <v>80</v>
      </c>
      <c r="G24" s="11">
        <v>8.3</v>
      </c>
      <c r="H24" s="11">
        <v>0</v>
      </c>
      <c r="I24" s="11">
        <f>F24+G24</f>
        <v>88.3</v>
      </c>
      <c r="J24" s="15">
        <v>79.79</v>
      </c>
      <c r="K24" s="16">
        <v>0</v>
      </c>
      <c r="L24" s="16">
        <v>0</v>
      </c>
      <c r="M24" s="15">
        <f>J24+K24-L24</f>
        <v>79.79</v>
      </c>
      <c r="N24" s="17">
        <v>75.68</v>
      </c>
      <c r="O24" s="17">
        <v>0</v>
      </c>
      <c r="P24" s="18">
        <v>0</v>
      </c>
      <c r="Q24" s="18">
        <f>N24+O24</f>
        <v>75.68</v>
      </c>
      <c r="R24" s="18">
        <f>I24*0.4+M24*0.5+Q24*0.1</f>
        <v>82.783</v>
      </c>
      <c r="S24" s="3"/>
    </row>
    <row r="25" spans="1:19">
      <c r="A25" s="3">
        <v>23</v>
      </c>
      <c r="B25" s="3">
        <v>47</v>
      </c>
      <c r="C25" s="10" t="s">
        <v>20</v>
      </c>
      <c r="D25" s="10">
        <v>20172887</v>
      </c>
      <c r="E25" s="10" t="s">
        <v>43</v>
      </c>
      <c r="F25" s="11">
        <v>80</v>
      </c>
      <c r="G25" s="11">
        <v>7</v>
      </c>
      <c r="H25" s="11">
        <v>0</v>
      </c>
      <c r="I25" s="11">
        <f>F25+G25</f>
        <v>87</v>
      </c>
      <c r="J25" s="15">
        <v>77.36</v>
      </c>
      <c r="K25" s="16">
        <v>0</v>
      </c>
      <c r="L25" s="16">
        <v>3</v>
      </c>
      <c r="M25" s="15">
        <f>J25+K25-L25</f>
        <v>74.36</v>
      </c>
      <c r="N25" s="17">
        <v>71.84</v>
      </c>
      <c r="O25" s="17">
        <v>0</v>
      </c>
      <c r="P25" s="18">
        <v>0</v>
      </c>
      <c r="Q25" s="18">
        <f>N25+O25</f>
        <v>71.84</v>
      </c>
      <c r="R25" s="18">
        <f>I25*0.4+M25*0.5+Q25*0.1</f>
        <v>79.164</v>
      </c>
      <c r="S25" s="3"/>
    </row>
    <row r="26" spans="1:19">
      <c r="A26" s="3">
        <v>24</v>
      </c>
      <c r="B26" s="3">
        <v>1</v>
      </c>
      <c r="C26" s="10" t="s">
        <v>20</v>
      </c>
      <c r="D26" s="10">
        <v>20173099</v>
      </c>
      <c r="E26" s="10" t="s">
        <v>44</v>
      </c>
      <c r="F26" s="11">
        <v>80</v>
      </c>
      <c r="G26" s="11">
        <v>19</v>
      </c>
      <c r="H26" s="11">
        <v>0</v>
      </c>
      <c r="I26" s="11">
        <f>F26+G26</f>
        <v>99</v>
      </c>
      <c r="J26" s="15">
        <v>90.71</v>
      </c>
      <c r="K26" s="16">
        <v>0</v>
      </c>
      <c r="L26" s="16">
        <v>0</v>
      </c>
      <c r="M26" s="15">
        <f>J26+K26-L26</f>
        <v>90.71</v>
      </c>
      <c r="N26" s="17">
        <v>77.12</v>
      </c>
      <c r="O26" s="17">
        <v>4</v>
      </c>
      <c r="P26" s="18">
        <v>0</v>
      </c>
      <c r="Q26" s="18">
        <f>N26+O26</f>
        <v>81.12</v>
      </c>
      <c r="R26" s="18">
        <f>I26*0.4+M26*0.5+Q26*0.1</f>
        <v>93.067</v>
      </c>
      <c r="S26" s="3"/>
    </row>
    <row r="27" spans="1:19">
      <c r="A27" s="3">
        <v>25</v>
      </c>
      <c r="B27" s="3">
        <v>21</v>
      </c>
      <c r="C27" s="10" t="s">
        <v>20</v>
      </c>
      <c r="D27" s="10">
        <v>20173132</v>
      </c>
      <c r="E27" s="10" t="s">
        <v>45</v>
      </c>
      <c r="F27" s="11">
        <v>80</v>
      </c>
      <c r="G27" s="11">
        <v>13.5</v>
      </c>
      <c r="H27" s="11">
        <v>0</v>
      </c>
      <c r="I27" s="11">
        <f>F27+G27</f>
        <v>93.5</v>
      </c>
      <c r="J27" s="15">
        <v>81.07</v>
      </c>
      <c r="K27" s="16">
        <v>0</v>
      </c>
      <c r="L27" s="16">
        <v>0</v>
      </c>
      <c r="M27" s="15">
        <f>J27+K27-L27</f>
        <v>81.07</v>
      </c>
      <c r="N27" s="17">
        <v>72.8</v>
      </c>
      <c r="O27" s="17">
        <v>0</v>
      </c>
      <c r="P27" s="18">
        <v>0</v>
      </c>
      <c r="Q27" s="18">
        <f>N27+O27</f>
        <v>72.8</v>
      </c>
      <c r="R27" s="18">
        <f>I27*0.4+M27*0.5+Q27*0.1</f>
        <v>85.215</v>
      </c>
      <c r="S27" s="3"/>
    </row>
    <row r="28" spans="1:19">
      <c r="A28" s="3">
        <v>26</v>
      </c>
      <c r="B28" s="3">
        <v>15</v>
      </c>
      <c r="C28" s="10" t="s">
        <v>20</v>
      </c>
      <c r="D28" s="12">
        <v>20173276</v>
      </c>
      <c r="E28" s="12" t="s">
        <v>46</v>
      </c>
      <c r="F28" s="11">
        <v>80</v>
      </c>
      <c r="G28" s="11">
        <v>9.5</v>
      </c>
      <c r="H28" s="11">
        <v>0</v>
      </c>
      <c r="I28" s="11">
        <f>F28+G28</f>
        <v>89.5</v>
      </c>
      <c r="J28" s="19">
        <v>85.07</v>
      </c>
      <c r="K28" s="16">
        <v>0</v>
      </c>
      <c r="L28" s="16">
        <v>0</v>
      </c>
      <c r="M28" s="15">
        <f>J28+K28-L28</f>
        <v>85.07</v>
      </c>
      <c r="N28" s="17">
        <v>75.2</v>
      </c>
      <c r="O28" s="17">
        <v>0</v>
      </c>
      <c r="P28" s="18">
        <v>0</v>
      </c>
      <c r="Q28" s="18">
        <f>N28+O28</f>
        <v>75.2</v>
      </c>
      <c r="R28" s="18">
        <f>I28*0.4+M28*0.5+Q28*0.1</f>
        <v>85.855</v>
      </c>
      <c r="S28" s="3"/>
    </row>
    <row r="29" spans="1:19">
      <c r="A29" s="3">
        <v>27</v>
      </c>
      <c r="B29" s="3">
        <v>38</v>
      </c>
      <c r="C29" s="10" t="s">
        <v>20</v>
      </c>
      <c r="D29" s="10">
        <v>20173383</v>
      </c>
      <c r="E29" s="10" t="s">
        <v>47</v>
      </c>
      <c r="F29" s="11">
        <v>80</v>
      </c>
      <c r="G29" s="11">
        <v>5</v>
      </c>
      <c r="H29" s="11">
        <v>0</v>
      </c>
      <c r="I29" s="11">
        <f>F29+G29</f>
        <v>85</v>
      </c>
      <c r="J29" s="15">
        <v>80.36</v>
      </c>
      <c r="K29" s="16">
        <v>0</v>
      </c>
      <c r="L29" s="16">
        <v>0</v>
      </c>
      <c r="M29" s="15">
        <f>J29+K29-L29</f>
        <v>80.36</v>
      </c>
      <c r="N29" s="17">
        <v>78.08</v>
      </c>
      <c r="O29" s="17">
        <v>0</v>
      </c>
      <c r="P29" s="18">
        <v>0</v>
      </c>
      <c r="Q29" s="18">
        <f>N29+O29</f>
        <v>78.08</v>
      </c>
      <c r="R29" s="18">
        <f>I29*0.4+M29*0.5+Q29*0.1</f>
        <v>81.988</v>
      </c>
      <c r="S29" s="3"/>
    </row>
    <row r="30" spans="1:19">
      <c r="A30" s="3">
        <v>28</v>
      </c>
      <c r="B30" s="3">
        <v>33</v>
      </c>
      <c r="C30" s="10" t="s">
        <v>20</v>
      </c>
      <c r="D30" s="10">
        <v>20173438</v>
      </c>
      <c r="E30" s="10" t="s">
        <v>48</v>
      </c>
      <c r="F30" s="11">
        <v>80</v>
      </c>
      <c r="G30" s="11">
        <v>11</v>
      </c>
      <c r="H30" s="11">
        <v>0</v>
      </c>
      <c r="I30" s="11">
        <f>F30+G30</f>
        <v>91</v>
      </c>
      <c r="J30" s="15">
        <v>78.21</v>
      </c>
      <c r="K30" s="16">
        <v>0</v>
      </c>
      <c r="L30" s="16">
        <v>0</v>
      </c>
      <c r="M30" s="15">
        <f>J30+K30-L30</f>
        <v>78.21</v>
      </c>
      <c r="N30" s="17">
        <v>74.72</v>
      </c>
      <c r="O30" s="17">
        <v>0</v>
      </c>
      <c r="P30" s="18">
        <v>0</v>
      </c>
      <c r="Q30" s="18">
        <f>N30+O30</f>
        <v>74.72</v>
      </c>
      <c r="R30" s="18">
        <f>I30*0.4+M30*0.5+Q30*0.1</f>
        <v>82.977</v>
      </c>
      <c r="S30" s="3"/>
    </row>
    <row r="31" spans="1:19">
      <c r="A31" s="3">
        <v>29</v>
      </c>
      <c r="B31" s="3">
        <v>41</v>
      </c>
      <c r="C31" s="10" t="s">
        <v>20</v>
      </c>
      <c r="D31" s="10">
        <v>20173492</v>
      </c>
      <c r="E31" s="10" t="s">
        <v>49</v>
      </c>
      <c r="F31" s="11">
        <v>80</v>
      </c>
      <c r="G31" s="11">
        <v>7</v>
      </c>
      <c r="H31" s="11">
        <v>0</v>
      </c>
      <c r="I31" s="11">
        <f>F31+G31</f>
        <v>87</v>
      </c>
      <c r="J31" s="15">
        <v>77.14</v>
      </c>
      <c r="K31" s="16">
        <v>0</v>
      </c>
      <c r="L31" s="16">
        <v>0</v>
      </c>
      <c r="M31" s="15">
        <f>J31+K31-L31</f>
        <v>77.14</v>
      </c>
      <c r="N31" s="17">
        <v>72.8</v>
      </c>
      <c r="O31" s="17">
        <v>9</v>
      </c>
      <c r="P31" s="18">
        <v>0</v>
      </c>
      <c r="Q31" s="18">
        <f>N31+O31</f>
        <v>81.8</v>
      </c>
      <c r="R31" s="18">
        <f>I31*0.4+M31*0.5+Q31*0.1</f>
        <v>81.55</v>
      </c>
      <c r="S31" s="3"/>
    </row>
    <row r="32" spans="1:19">
      <c r="A32" s="3">
        <v>30</v>
      </c>
      <c r="B32" s="3">
        <v>53</v>
      </c>
      <c r="C32" s="10" t="s">
        <v>20</v>
      </c>
      <c r="D32" s="10">
        <v>20173646</v>
      </c>
      <c r="E32" s="10" t="s">
        <v>50</v>
      </c>
      <c r="F32" s="11">
        <v>80</v>
      </c>
      <c r="G32" s="11">
        <v>5</v>
      </c>
      <c r="H32" s="11">
        <v>0</v>
      </c>
      <c r="I32" s="11">
        <f>F32+G32</f>
        <v>85</v>
      </c>
      <c r="J32" s="15">
        <v>77.87</v>
      </c>
      <c r="K32" s="16">
        <v>0</v>
      </c>
      <c r="L32" s="16">
        <v>12</v>
      </c>
      <c r="M32" s="15">
        <f>J32+K32-L32</f>
        <v>65.87</v>
      </c>
      <c r="N32" s="17">
        <v>76.64</v>
      </c>
      <c r="O32" s="17">
        <v>0</v>
      </c>
      <c r="P32" s="18">
        <v>0</v>
      </c>
      <c r="Q32" s="18">
        <f>N32+O32</f>
        <v>76.64</v>
      </c>
      <c r="R32" s="18">
        <f>I32*0.4+M32*0.5+Q32*0.1</f>
        <v>74.599</v>
      </c>
      <c r="S32" s="3"/>
    </row>
    <row r="33" spans="1:19">
      <c r="A33" s="3">
        <v>31</v>
      </c>
      <c r="B33" s="3">
        <v>28</v>
      </c>
      <c r="C33" s="10" t="s">
        <v>20</v>
      </c>
      <c r="D33" s="10">
        <v>20173723</v>
      </c>
      <c r="E33" s="10" t="s">
        <v>51</v>
      </c>
      <c r="F33" s="11">
        <v>80</v>
      </c>
      <c r="G33" s="11">
        <v>5</v>
      </c>
      <c r="H33" s="11">
        <v>0</v>
      </c>
      <c r="I33" s="11">
        <f>F33+G33</f>
        <v>85</v>
      </c>
      <c r="J33" s="15">
        <v>83.93</v>
      </c>
      <c r="K33" s="16">
        <v>0</v>
      </c>
      <c r="L33" s="16">
        <v>0</v>
      </c>
      <c r="M33" s="15">
        <f>J33+K33-L33</f>
        <v>83.93</v>
      </c>
      <c r="N33" s="17">
        <v>77.12</v>
      </c>
      <c r="O33" s="17">
        <v>0</v>
      </c>
      <c r="P33" s="18">
        <v>0</v>
      </c>
      <c r="Q33" s="18">
        <f>N33+O33</f>
        <v>77.12</v>
      </c>
      <c r="R33" s="18">
        <f>I33*0.4+M33*0.5+Q33*0.1</f>
        <v>83.677</v>
      </c>
      <c r="S33" s="3"/>
    </row>
    <row r="34" spans="1:19">
      <c r="A34" s="3">
        <v>32</v>
      </c>
      <c r="B34" s="3">
        <v>11</v>
      </c>
      <c r="C34" s="10" t="s">
        <v>20</v>
      </c>
      <c r="D34" s="10">
        <v>20173828</v>
      </c>
      <c r="E34" s="10" t="s">
        <v>52</v>
      </c>
      <c r="F34" s="11">
        <v>80</v>
      </c>
      <c r="G34" s="11">
        <v>12</v>
      </c>
      <c r="H34" s="11">
        <v>0</v>
      </c>
      <c r="I34" s="11">
        <f>F34+G34</f>
        <v>92</v>
      </c>
      <c r="J34" s="15">
        <v>82.93</v>
      </c>
      <c r="K34" s="16">
        <v>2</v>
      </c>
      <c r="L34" s="16">
        <v>0</v>
      </c>
      <c r="M34" s="15">
        <f>J34+K34-L34</f>
        <v>84.93</v>
      </c>
      <c r="N34" s="17">
        <v>74.72</v>
      </c>
      <c r="O34" s="17">
        <v>0</v>
      </c>
      <c r="P34" s="18">
        <v>0</v>
      </c>
      <c r="Q34" s="18">
        <f>N34+O34</f>
        <v>74.72</v>
      </c>
      <c r="R34" s="18">
        <f>I34*0.4+M34*0.5+Q34*0.1</f>
        <v>86.737</v>
      </c>
      <c r="S34" s="3"/>
    </row>
    <row r="35" spans="1:19">
      <c r="A35" s="3">
        <v>33</v>
      </c>
      <c r="B35" s="3">
        <v>51</v>
      </c>
      <c r="C35" s="10" t="s">
        <v>20</v>
      </c>
      <c r="D35" s="10">
        <v>20173844</v>
      </c>
      <c r="E35" s="10" t="s">
        <v>53</v>
      </c>
      <c r="F35" s="11">
        <v>80</v>
      </c>
      <c r="G35" s="11">
        <v>7.5</v>
      </c>
      <c r="H35" s="11">
        <v>0</v>
      </c>
      <c r="I35" s="11">
        <f>F35+G35</f>
        <v>87.5</v>
      </c>
      <c r="J35" s="15">
        <v>71.85</v>
      </c>
      <c r="K35" s="16">
        <v>0</v>
      </c>
      <c r="L35" s="16">
        <v>6</v>
      </c>
      <c r="M35" s="15">
        <f>J35+K35-L35</f>
        <v>65.85</v>
      </c>
      <c r="N35" s="17">
        <v>70.88</v>
      </c>
      <c r="O35" s="17">
        <v>0</v>
      </c>
      <c r="P35" s="18">
        <v>0</v>
      </c>
      <c r="Q35" s="18">
        <f>N35+O35</f>
        <v>70.88</v>
      </c>
      <c r="R35" s="18">
        <f>I35*0.4+M35*0.5+Q35*0.1</f>
        <v>75.013</v>
      </c>
      <c r="S35" s="3"/>
    </row>
    <row r="36" spans="1:19">
      <c r="A36" s="3">
        <v>34</v>
      </c>
      <c r="B36" s="3">
        <v>18</v>
      </c>
      <c r="C36" s="10" t="s">
        <v>20</v>
      </c>
      <c r="D36" s="10">
        <v>20173901</v>
      </c>
      <c r="E36" s="10" t="s">
        <v>54</v>
      </c>
      <c r="F36" s="11">
        <v>80</v>
      </c>
      <c r="G36" s="11">
        <v>9.5</v>
      </c>
      <c r="H36" s="11">
        <v>0</v>
      </c>
      <c r="I36" s="11">
        <f>F36+G36</f>
        <v>89.5</v>
      </c>
      <c r="J36" s="15">
        <v>84.21</v>
      </c>
      <c r="K36" s="16">
        <v>0</v>
      </c>
      <c r="L36" s="16">
        <v>0</v>
      </c>
      <c r="M36" s="15">
        <f>J36+K36-L36</f>
        <v>84.21</v>
      </c>
      <c r="N36" s="17">
        <v>76.16</v>
      </c>
      <c r="O36" s="17">
        <v>0</v>
      </c>
      <c r="P36" s="18">
        <v>0</v>
      </c>
      <c r="Q36" s="18">
        <f>N36+O36</f>
        <v>76.16</v>
      </c>
      <c r="R36" s="18">
        <f>I36*0.4+M36*0.5+Q36*0.1</f>
        <v>85.521</v>
      </c>
      <c r="S36" s="3"/>
    </row>
    <row r="37" spans="1:19">
      <c r="A37" s="3">
        <v>35</v>
      </c>
      <c r="B37" s="3">
        <v>32</v>
      </c>
      <c r="C37" s="10" t="s">
        <v>20</v>
      </c>
      <c r="D37" s="10">
        <v>20174003</v>
      </c>
      <c r="E37" s="10" t="s">
        <v>55</v>
      </c>
      <c r="F37" s="11">
        <v>80</v>
      </c>
      <c r="G37" s="11">
        <v>5</v>
      </c>
      <c r="H37" s="11">
        <v>0</v>
      </c>
      <c r="I37" s="11">
        <f>F37+G37</f>
        <v>85</v>
      </c>
      <c r="J37" s="15">
        <v>82.93</v>
      </c>
      <c r="K37" s="16">
        <v>0</v>
      </c>
      <c r="L37" s="16">
        <v>0</v>
      </c>
      <c r="M37" s="15">
        <f>J37+K37-L37</f>
        <v>82.93</v>
      </c>
      <c r="N37" s="17">
        <v>77.12</v>
      </c>
      <c r="O37" s="17">
        <v>0</v>
      </c>
      <c r="P37" s="18">
        <v>0</v>
      </c>
      <c r="Q37" s="18">
        <f>N37+O37</f>
        <v>77.12</v>
      </c>
      <c r="R37" s="18">
        <f>I37*0.4+M37*0.5+Q37*0.1</f>
        <v>83.177</v>
      </c>
      <c r="S37" s="3"/>
    </row>
    <row r="38" spans="1:19">
      <c r="A38" s="3">
        <v>36</v>
      </c>
      <c r="B38" s="3">
        <v>42</v>
      </c>
      <c r="C38" s="10" t="s">
        <v>20</v>
      </c>
      <c r="D38" s="12">
        <v>20174083</v>
      </c>
      <c r="E38" s="12" t="s">
        <v>56</v>
      </c>
      <c r="F38" s="11">
        <v>80</v>
      </c>
      <c r="G38" s="11">
        <v>6.5</v>
      </c>
      <c r="H38" s="11">
        <v>0</v>
      </c>
      <c r="I38" s="11">
        <f>F38+G38</f>
        <v>86.5</v>
      </c>
      <c r="J38" s="19">
        <v>79</v>
      </c>
      <c r="K38" s="16">
        <v>0</v>
      </c>
      <c r="L38" s="16">
        <v>0</v>
      </c>
      <c r="M38" s="15">
        <f>J38+K38-L38</f>
        <v>79</v>
      </c>
      <c r="N38" s="17">
        <v>72.8</v>
      </c>
      <c r="O38" s="17">
        <v>0</v>
      </c>
      <c r="P38" s="18">
        <v>0</v>
      </c>
      <c r="Q38" s="18">
        <f>N38+O38</f>
        <v>72.8</v>
      </c>
      <c r="R38" s="18">
        <f>I38*0.4+M38*0.5+Q38*0.1</f>
        <v>81.38</v>
      </c>
      <c r="S38" s="3"/>
    </row>
    <row r="39" spans="1:19">
      <c r="A39" s="3">
        <v>37</v>
      </c>
      <c r="B39" s="3">
        <v>48</v>
      </c>
      <c r="C39" s="10" t="s">
        <v>20</v>
      </c>
      <c r="D39" s="10">
        <v>20174125</v>
      </c>
      <c r="E39" s="10" t="s">
        <v>57</v>
      </c>
      <c r="F39" s="11">
        <v>80</v>
      </c>
      <c r="G39" s="11">
        <v>5</v>
      </c>
      <c r="H39" s="11">
        <v>0</v>
      </c>
      <c r="I39" s="11">
        <f>F39+G39</f>
        <v>85</v>
      </c>
      <c r="J39" s="15">
        <v>77.6</v>
      </c>
      <c r="K39" s="16">
        <v>0</v>
      </c>
      <c r="L39" s="16">
        <v>3</v>
      </c>
      <c r="M39" s="15">
        <f>J39+K39-L39</f>
        <v>74.6</v>
      </c>
      <c r="N39" s="17">
        <v>72.32</v>
      </c>
      <c r="O39" s="17">
        <v>0</v>
      </c>
      <c r="P39" s="18">
        <v>0</v>
      </c>
      <c r="Q39" s="18">
        <f>N39+O39</f>
        <v>72.32</v>
      </c>
      <c r="R39" s="18">
        <f>I39*0.4+M39*0.5+Q39*0.1</f>
        <v>78.532</v>
      </c>
      <c r="S39" s="3"/>
    </row>
    <row r="40" spans="1:19">
      <c r="A40" s="3">
        <v>38</v>
      </c>
      <c r="B40" s="3">
        <v>16</v>
      </c>
      <c r="C40" s="10" t="s">
        <v>20</v>
      </c>
      <c r="D40" s="10">
        <v>20174194</v>
      </c>
      <c r="E40" s="10" t="s">
        <v>58</v>
      </c>
      <c r="F40" s="11">
        <v>80</v>
      </c>
      <c r="G40" s="11">
        <v>10.5</v>
      </c>
      <c r="H40" s="11">
        <v>0</v>
      </c>
      <c r="I40" s="11">
        <f>F40+G40</f>
        <v>90.5</v>
      </c>
      <c r="J40" s="15">
        <v>84</v>
      </c>
      <c r="K40" s="16">
        <v>0</v>
      </c>
      <c r="L40" s="16">
        <v>0</v>
      </c>
      <c r="M40" s="15">
        <f>J40+K40-L40</f>
        <v>84</v>
      </c>
      <c r="N40" s="17">
        <v>76.16</v>
      </c>
      <c r="O40" s="17">
        <v>0</v>
      </c>
      <c r="P40" s="18">
        <v>0</v>
      </c>
      <c r="Q40" s="18">
        <f>N40+O40</f>
        <v>76.16</v>
      </c>
      <c r="R40" s="18">
        <f>I40*0.4+M40*0.5+Q40*0.1</f>
        <v>85.816</v>
      </c>
      <c r="S40" s="3"/>
    </row>
    <row r="41" spans="1:19">
      <c r="A41" s="3">
        <v>39</v>
      </c>
      <c r="B41" s="3">
        <v>44</v>
      </c>
      <c r="C41" s="10" t="s">
        <v>20</v>
      </c>
      <c r="D41" s="10">
        <v>20174293</v>
      </c>
      <c r="E41" s="10" t="s">
        <v>59</v>
      </c>
      <c r="F41" s="11">
        <v>80</v>
      </c>
      <c r="G41" s="11">
        <v>5</v>
      </c>
      <c r="H41" s="11">
        <v>0</v>
      </c>
      <c r="I41" s="11">
        <f>F41+G41</f>
        <v>85</v>
      </c>
      <c r="J41" s="15">
        <v>77.43</v>
      </c>
      <c r="K41" s="16">
        <v>0</v>
      </c>
      <c r="L41" s="16">
        <v>3</v>
      </c>
      <c r="M41" s="15">
        <f>J41+K41-L41</f>
        <v>74.43</v>
      </c>
      <c r="N41" s="17">
        <v>77.12</v>
      </c>
      <c r="O41" s="17">
        <v>9</v>
      </c>
      <c r="P41" s="18">
        <v>0</v>
      </c>
      <c r="Q41" s="18">
        <f>N41+O41</f>
        <v>86.12</v>
      </c>
      <c r="R41" s="18">
        <f>I41*0.4+M41*0.5+Q41*0.1</f>
        <v>79.827</v>
      </c>
      <c r="S41" s="3"/>
    </row>
    <row r="42" spans="1:19">
      <c r="A42" s="3">
        <v>40</v>
      </c>
      <c r="B42" s="3">
        <v>52</v>
      </c>
      <c r="C42" s="10" t="s">
        <v>20</v>
      </c>
      <c r="D42" s="10">
        <v>20174332</v>
      </c>
      <c r="E42" s="10" t="s">
        <v>60</v>
      </c>
      <c r="F42" s="11">
        <v>80</v>
      </c>
      <c r="G42" s="11">
        <v>5</v>
      </c>
      <c r="H42" s="11">
        <v>0</v>
      </c>
      <c r="I42" s="11">
        <f>F42+G42</f>
        <v>85</v>
      </c>
      <c r="J42" s="15">
        <v>74.21</v>
      </c>
      <c r="K42" s="16">
        <v>2</v>
      </c>
      <c r="L42" s="16">
        <v>9</v>
      </c>
      <c r="M42" s="15">
        <f>J42+K42-L42</f>
        <v>67.21</v>
      </c>
      <c r="N42" s="17">
        <v>71.84</v>
      </c>
      <c r="O42" s="17">
        <v>0</v>
      </c>
      <c r="P42" s="18">
        <v>0</v>
      </c>
      <c r="Q42" s="18">
        <f>N42+O42</f>
        <v>71.84</v>
      </c>
      <c r="R42" s="18">
        <f>I42*0.4+M42*0.5+Q42*0.1</f>
        <v>74.789</v>
      </c>
      <c r="S42" s="3"/>
    </row>
    <row r="43" spans="1:19">
      <c r="A43" s="3">
        <v>41</v>
      </c>
      <c r="B43" s="3">
        <v>49</v>
      </c>
      <c r="C43" s="10" t="s">
        <v>20</v>
      </c>
      <c r="D43" s="10">
        <v>20174409</v>
      </c>
      <c r="E43" s="10" t="s">
        <v>61</v>
      </c>
      <c r="F43" s="11">
        <v>80</v>
      </c>
      <c r="G43" s="11">
        <v>8</v>
      </c>
      <c r="H43" s="11">
        <v>0</v>
      </c>
      <c r="I43" s="11">
        <f>F43+G43</f>
        <v>88</v>
      </c>
      <c r="J43" s="15">
        <v>77.71</v>
      </c>
      <c r="K43" s="16">
        <v>0</v>
      </c>
      <c r="L43" s="16">
        <v>6</v>
      </c>
      <c r="M43" s="15">
        <f>J43+K43-L43</f>
        <v>71.71</v>
      </c>
      <c r="N43" s="17">
        <v>72.8</v>
      </c>
      <c r="O43" s="17">
        <v>0</v>
      </c>
      <c r="P43" s="18">
        <v>0</v>
      </c>
      <c r="Q43" s="18">
        <f>N43+O43</f>
        <v>72.8</v>
      </c>
      <c r="R43" s="18">
        <f>I43*0.4+M43*0.5+Q43*0.1</f>
        <v>78.335</v>
      </c>
      <c r="S43" s="3"/>
    </row>
    <row r="44" spans="1:19">
      <c r="A44" s="3">
        <v>42</v>
      </c>
      <c r="B44" s="3">
        <v>10</v>
      </c>
      <c r="C44" s="10" t="s">
        <v>20</v>
      </c>
      <c r="D44" s="10">
        <v>20174482</v>
      </c>
      <c r="E44" s="10" t="s">
        <v>62</v>
      </c>
      <c r="F44" s="11">
        <v>80</v>
      </c>
      <c r="G44" s="11">
        <v>5.5</v>
      </c>
      <c r="H44" s="11">
        <v>0</v>
      </c>
      <c r="I44" s="11">
        <f>F44+G44</f>
        <v>85.5</v>
      </c>
      <c r="J44" s="15">
        <v>87.29</v>
      </c>
      <c r="K44" s="16">
        <v>2</v>
      </c>
      <c r="L44" s="16">
        <v>0</v>
      </c>
      <c r="M44" s="15">
        <f>J44+K44-L44</f>
        <v>89.29</v>
      </c>
      <c r="N44" s="17">
        <v>78.08</v>
      </c>
      <c r="O44" s="17">
        <v>2</v>
      </c>
      <c r="P44" s="18">
        <v>0</v>
      </c>
      <c r="Q44" s="18">
        <f>N44+O44</f>
        <v>80.08</v>
      </c>
      <c r="R44" s="18">
        <f>I44*0.4+M44*0.5+Q44*0.1</f>
        <v>86.853</v>
      </c>
      <c r="S44" s="3"/>
    </row>
    <row r="45" spans="1:19">
      <c r="A45" s="3">
        <v>43</v>
      </c>
      <c r="B45" s="3">
        <v>40</v>
      </c>
      <c r="C45" s="10" t="s">
        <v>20</v>
      </c>
      <c r="D45" s="10">
        <v>20174667</v>
      </c>
      <c r="E45" s="10" t="s">
        <v>63</v>
      </c>
      <c r="F45" s="11">
        <v>80</v>
      </c>
      <c r="G45" s="11">
        <v>6</v>
      </c>
      <c r="H45" s="11">
        <v>0</v>
      </c>
      <c r="I45" s="11">
        <f>F45+G45</f>
        <v>86</v>
      </c>
      <c r="J45" s="15">
        <v>82.14</v>
      </c>
      <c r="K45" s="16">
        <v>0</v>
      </c>
      <c r="L45" s="16">
        <v>3</v>
      </c>
      <c r="M45" s="15">
        <f>J45+K45-L45</f>
        <v>79.14</v>
      </c>
      <c r="N45" s="17">
        <v>76.64</v>
      </c>
      <c r="O45" s="17">
        <v>0</v>
      </c>
      <c r="P45" s="18">
        <v>0</v>
      </c>
      <c r="Q45" s="18">
        <f>N45+O45</f>
        <v>76.64</v>
      </c>
      <c r="R45" s="18">
        <f>I45*0.4+M45*0.5+Q45*0.1</f>
        <v>81.634</v>
      </c>
      <c r="S45" s="3"/>
    </row>
    <row r="46" spans="1:19">
      <c r="A46" s="3">
        <v>44</v>
      </c>
      <c r="B46" s="3">
        <v>34</v>
      </c>
      <c r="C46" s="10" t="s">
        <v>20</v>
      </c>
      <c r="D46" s="10">
        <v>20174682</v>
      </c>
      <c r="E46" s="10" t="s">
        <v>64</v>
      </c>
      <c r="F46" s="11">
        <v>80</v>
      </c>
      <c r="G46" s="11">
        <v>7.5</v>
      </c>
      <c r="H46" s="11">
        <v>0</v>
      </c>
      <c r="I46" s="11">
        <f>F46+G46</f>
        <v>87.5</v>
      </c>
      <c r="J46" s="15">
        <v>81.07</v>
      </c>
      <c r="K46" s="16">
        <v>0</v>
      </c>
      <c r="L46" s="16">
        <v>0</v>
      </c>
      <c r="M46" s="15">
        <f>J46+K46-L46</f>
        <v>81.07</v>
      </c>
      <c r="N46" s="17">
        <v>73.76</v>
      </c>
      <c r="O46" s="17">
        <v>0</v>
      </c>
      <c r="P46" s="18">
        <v>0</v>
      </c>
      <c r="Q46" s="18">
        <f>N46+O46</f>
        <v>73.76</v>
      </c>
      <c r="R46" s="18">
        <f>I46*0.4+M46*0.5+Q46*0.1</f>
        <v>82.911</v>
      </c>
      <c r="S46" s="3"/>
    </row>
    <row r="47" spans="1:19">
      <c r="A47" s="3">
        <v>45</v>
      </c>
      <c r="B47" s="3">
        <v>5</v>
      </c>
      <c r="C47" s="10" t="s">
        <v>20</v>
      </c>
      <c r="D47" s="10">
        <v>20174722</v>
      </c>
      <c r="E47" s="10" t="s">
        <v>65</v>
      </c>
      <c r="F47" s="11">
        <v>80</v>
      </c>
      <c r="G47" s="11">
        <v>9</v>
      </c>
      <c r="H47" s="11">
        <v>0</v>
      </c>
      <c r="I47" s="11">
        <f>F47+G47</f>
        <v>89</v>
      </c>
      <c r="J47" s="15">
        <v>86.79</v>
      </c>
      <c r="K47" s="16">
        <v>2.5</v>
      </c>
      <c r="L47" s="16">
        <v>0</v>
      </c>
      <c r="M47" s="15">
        <f>J47+K47-L47</f>
        <v>89.29</v>
      </c>
      <c r="N47" s="17">
        <v>75.2</v>
      </c>
      <c r="O47" s="17">
        <v>8</v>
      </c>
      <c r="P47" s="18">
        <v>0</v>
      </c>
      <c r="Q47" s="18">
        <f>N47+O47</f>
        <v>83.2</v>
      </c>
      <c r="R47" s="18">
        <f>I47*0.4+M47*0.5+Q47*0.1</f>
        <v>88.565</v>
      </c>
      <c r="S47" s="3"/>
    </row>
    <row r="48" spans="1:19">
      <c r="A48" s="3">
        <v>46</v>
      </c>
      <c r="B48" s="3">
        <v>20</v>
      </c>
      <c r="C48" s="10" t="s">
        <v>20</v>
      </c>
      <c r="D48" s="10">
        <v>20174821</v>
      </c>
      <c r="E48" s="10" t="s">
        <v>66</v>
      </c>
      <c r="F48" s="11">
        <v>80</v>
      </c>
      <c r="G48" s="11">
        <v>5</v>
      </c>
      <c r="H48" s="11">
        <v>0</v>
      </c>
      <c r="I48" s="11">
        <f>F48+G48</f>
        <v>85</v>
      </c>
      <c r="J48" s="15">
        <v>87.57</v>
      </c>
      <c r="K48" s="16">
        <v>0</v>
      </c>
      <c r="L48" s="16">
        <v>0</v>
      </c>
      <c r="M48" s="15">
        <f>J48+K48-L48</f>
        <v>87.57</v>
      </c>
      <c r="N48" s="17">
        <v>75.2</v>
      </c>
      <c r="O48" s="17">
        <v>0</v>
      </c>
      <c r="P48" s="18">
        <v>0</v>
      </c>
      <c r="Q48" s="18">
        <f>N48+O48</f>
        <v>75.2</v>
      </c>
      <c r="R48" s="18">
        <f>I48*0.4+M48*0.5+Q48*0.1</f>
        <v>85.305</v>
      </c>
      <c r="S48" s="3"/>
    </row>
    <row r="49" spans="1:19">
      <c r="A49" s="3">
        <v>47</v>
      </c>
      <c r="B49" s="3">
        <v>36</v>
      </c>
      <c r="C49" s="10" t="s">
        <v>20</v>
      </c>
      <c r="D49" s="12">
        <v>20174827</v>
      </c>
      <c r="E49" s="12" t="s">
        <v>67</v>
      </c>
      <c r="F49" s="11">
        <v>80</v>
      </c>
      <c r="G49" s="11">
        <v>5.5</v>
      </c>
      <c r="H49" s="11">
        <v>0</v>
      </c>
      <c r="I49" s="11">
        <f>F49+G49</f>
        <v>85.5</v>
      </c>
      <c r="J49" s="19">
        <v>81.79</v>
      </c>
      <c r="K49" s="16">
        <v>0</v>
      </c>
      <c r="L49" s="16">
        <v>0</v>
      </c>
      <c r="M49" s="15">
        <f>J49+K49-L49</f>
        <v>81.79</v>
      </c>
      <c r="N49" s="17">
        <v>71.36</v>
      </c>
      <c r="O49" s="17">
        <v>0</v>
      </c>
      <c r="P49" s="18">
        <v>0</v>
      </c>
      <c r="Q49" s="18">
        <f>N49+O49</f>
        <v>71.36</v>
      </c>
      <c r="R49" s="18">
        <f>I49*0.4+M49*0.5+Q49*0.1</f>
        <v>82.231</v>
      </c>
      <c r="S49" s="3"/>
    </row>
    <row r="50" spans="1:19">
      <c r="A50" s="3">
        <v>48</v>
      </c>
      <c r="B50" s="3">
        <v>24</v>
      </c>
      <c r="C50" s="10" t="s">
        <v>20</v>
      </c>
      <c r="D50" s="10">
        <v>20174917</v>
      </c>
      <c r="E50" s="10" t="s">
        <v>68</v>
      </c>
      <c r="F50" s="11">
        <v>80</v>
      </c>
      <c r="G50" s="11">
        <v>6.5</v>
      </c>
      <c r="H50" s="11">
        <v>0</v>
      </c>
      <c r="I50" s="11">
        <f>F50+G50</f>
        <v>86.5</v>
      </c>
      <c r="J50" s="15">
        <v>85.29</v>
      </c>
      <c r="K50" s="16">
        <v>0</v>
      </c>
      <c r="L50" s="16">
        <v>0</v>
      </c>
      <c r="M50" s="15">
        <f>J50+K50-L50</f>
        <v>85.29</v>
      </c>
      <c r="N50" s="17">
        <v>76.64</v>
      </c>
      <c r="O50" s="17">
        <v>0</v>
      </c>
      <c r="P50" s="18">
        <v>0</v>
      </c>
      <c r="Q50" s="18">
        <f>N50+O50</f>
        <v>76.64</v>
      </c>
      <c r="R50" s="18">
        <f>I50*0.4+M50*0.5+Q50*0.1</f>
        <v>84.909</v>
      </c>
      <c r="S50" s="3"/>
    </row>
    <row r="51" spans="1:19">
      <c r="A51" s="3">
        <v>49</v>
      </c>
      <c r="B51" s="3">
        <v>23</v>
      </c>
      <c r="C51" s="10" t="s">
        <v>20</v>
      </c>
      <c r="D51" s="10">
        <v>20175034</v>
      </c>
      <c r="E51" s="10" t="s">
        <v>69</v>
      </c>
      <c r="F51" s="11">
        <v>80</v>
      </c>
      <c r="G51" s="11">
        <v>6</v>
      </c>
      <c r="H51" s="11">
        <v>0</v>
      </c>
      <c r="I51" s="11">
        <f>F51+G51</f>
        <v>86</v>
      </c>
      <c r="J51" s="15">
        <v>84.79</v>
      </c>
      <c r="K51" s="16">
        <v>0</v>
      </c>
      <c r="L51" s="16">
        <v>0</v>
      </c>
      <c r="M51" s="15">
        <f>J51+K51-L51</f>
        <v>84.79</v>
      </c>
      <c r="N51" s="17">
        <v>79.04</v>
      </c>
      <c r="O51" s="17">
        <v>3</v>
      </c>
      <c r="P51" s="18">
        <v>0</v>
      </c>
      <c r="Q51" s="18">
        <f>N51+O51</f>
        <v>82.04</v>
      </c>
      <c r="R51" s="18">
        <f>I51*0.4+M51*0.5+Q51*0.1</f>
        <v>84.999</v>
      </c>
      <c r="S51" s="3"/>
    </row>
    <row r="52" spans="1:19">
      <c r="A52" s="3">
        <v>50</v>
      </c>
      <c r="B52" s="3">
        <v>50</v>
      </c>
      <c r="C52" s="10" t="s">
        <v>20</v>
      </c>
      <c r="D52" s="10">
        <v>20175116</v>
      </c>
      <c r="E52" s="10" t="s">
        <v>70</v>
      </c>
      <c r="F52" s="11">
        <v>80</v>
      </c>
      <c r="G52" s="11">
        <v>7</v>
      </c>
      <c r="H52" s="11">
        <v>0</v>
      </c>
      <c r="I52" s="11">
        <f>F52+G52</f>
        <v>87</v>
      </c>
      <c r="J52" s="15">
        <v>76.71</v>
      </c>
      <c r="K52" s="16">
        <v>0</v>
      </c>
      <c r="L52" s="16">
        <v>6</v>
      </c>
      <c r="M52" s="15">
        <f>J52+K52-L52</f>
        <v>70.71</v>
      </c>
      <c r="N52" s="17">
        <v>73.76</v>
      </c>
      <c r="O52" s="17">
        <v>0</v>
      </c>
      <c r="P52" s="18">
        <v>0</v>
      </c>
      <c r="Q52" s="18">
        <f>N52+O52</f>
        <v>73.76</v>
      </c>
      <c r="R52" s="18">
        <f>I52*0.4+M52*0.5+Q52*0.1</f>
        <v>77.531</v>
      </c>
      <c r="S52" s="3"/>
    </row>
    <row r="53" spans="1:19">
      <c r="A53" s="3">
        <v>51</v>
      </c>
      <c r="B53" s="3">
        <v>27</v>
      </c>
      <c r="C53" s="10" t="s">
        <v>20</v>
      </c>
      <c r="D53" s="10">
        <v>20175381</v>
      </c>
      <c r="E53" s="10" t="s">
        <v>71</v>
      </c>
      <c r="F53" s="11">
        <v>80</v>
      </c>
      <c r="G53" s="11">
        <v>7</v>
      </c>
      <c r="H53" s="11">
        <v>0</v>
      </c>
      <c r="I53" s="11">
        <f>F53+G53</f>
        <v>87</v>
      </c>
      <c r="J53" s="15">
        <v>83.21</v>
      </c>
      <c r="K53" s="16">
        <v>0</v>
      </c>
      <c r="L53" s="16">
        <v>0</v>
      </c>
      <c r="M53" s="15">
        <f>J53+K53-L53</f>
        <v>83.21</v>
      </c>
      <c r="N53" s="17">
        <v>77.6</v>
      </c>
      <c r="O53" s="17">
        <v>0</v>
      </c>
      <c r="P53" s="18">
        <v>0</v>
      </c>
      <c r="Q53" s="18">
        <f>N53+O53</f>
        <v>77.6</v>
      </c>
      <c r="R53" s="18">
        <f>I53*0.4+M53*0.5+Q53*0.1</f>
        <v>84.165</v>
      </c>
      <c r="S53" s="3"/>
    </row>
    <row r="54" spans="1:19">
      <c r="A54" s="3">
        <v>52</v>
      </c>
      <c r="B54" s="3">
        <v>31</v>
      </c>
      <c r="C54" s="10" t="s">
        <v>20</v>
      </c>
      <c r="D54" s="10">
        <v>20175411</v>
      </c>
      <c r="E54" s="10" t="s">
        <v>72</v>
      </c>
      <c r="F54" s="11">
        <v>80</v>
      </c>
      <c r="G54" s="11">
        <v>8</v>
      </c>
      <c r="H54" s="11">
        <v>0</v>
      </c>
      <c r="I54" s="11">
        <f>F54+G54</f>
        <v>88</v>
      </c>
      <c r="J54" s="15">
        <v>81.79</v>
      </c>
      <c r="K54" s="16">
        <v>2</v>
      </c>
      <c r="L54" s="16">
        <v>3</v>
      </c>
      <c r="M54" s="15">
        <f>J54+K54-L54</f>
        <v>80.79</v>
      </c>
      <c r="N54" s="17">
        <v>76.64</v>
      </c>
      <c r="O54" s="17">
        <v>0</v>
      </c>
      <c r="P54" s="18">
        <v>0</v>
      </c>
      <c r="Q54" s="18">
        <f>N54+O54</f>
        <v>76.64</v>
      </c>
      <c r="R54" s="18">
        <f>I54*0.4+M54*0.5+Q54*0.1</f>
        <v>83.259</v>
      </c>
      <c r="S54" s="3"/>
    </row>
    <row r="55" spans="1:19">
      <c r="A55" s="3">
        <v>53</v>
      </c>
      <c r="B55" s="3">
        <v>45</v>
      </c>
      <c r="C55" s="10" t="s">
        <v>20</v>
      </c>
      <c r="D55" s="10">
        <v>20175431</v>
      </c>
      <c r="E55" s="10" t="s">
        <v>73</v>
      </c>
      <c r="F55" s="11">
        <v>80</v>
      </c>
      <c r="G55" s="11">
        <v>5</v>
      </c>
      <c r="H55" s="11">
        <v>0</v>
      </c>
      <c r="I55" s="11">
        <f>F55+G55</f>
        <v>85</v>
      </c>
      <c r="J55" s="15">
        <v>79.93</v>
      </c>
      <c r="K55" s="16">
        <v>0</v>
      </c>
      <c r="L55" s="16">
        <v>3</v>
      </c>
      <c r="M55" s="15">
        <f>J55+K55-L55</f>
        <v>76.93</v>
      </c>
      <c r="N55" s="17">
        <v>72.8</v>
      </c>
      <c r="O55" s="17">
        <v>0</v>
      </c>
      <c r="P55" s="18">
        <v>0</v>
      </c>
      <c r="Q55" s="18">
        <f>N55+O55</f>
        <v>72.8</v>
      </c>
      <c r="R55" s="18">
        <f>I55*0.4+M55*0.5+Q55*0.1</f>
        <v>79.745</v>
      </c>
      <c r="S55" s="3"/>
    </row>
  </sheetData>
  <sortState ref="A3:S55">
    <sortCondition ref="D3"/>
  </sortState>
  <mergeCells count="1">
    <mergeCell ref="C1:R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DKinfinity</cp:lastModifiedBy>
  <dcterms:created xsi:type="dcterms:W3CDTF">2018-02-27T11:14:00Z</dcterms:created>
  <dcterms:modified xsi:type="dcterms:W3CDTF">2018-09-06T12:53:29Z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